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80" windowWidth="9720" windowHeight="7260" firstSheet="8" activeTab="11"/>
  </bookViews>
  <sheets>
    <sheet name="Пр.1 (дох 18)" sheetId="3" r:id="rId1"/>
    <sheet name="Пр.2 (дох 19-20)" sheetId="11" r:id="rId2"/>
    <sheet name="Пр.5 (18) " sheetId="9" r:id="rId3"/>
    <sheet name="Пр.6 (19-20)" sheetId="12" r:id="rId4"/>
    <sheet name="Пр.7(18)" sheetId="10" r:id="rId5"/>
    <sheet name="Пр.8 (19-20)" sheetId="13" r:id="rId6"/>
    <sheet name="Пр.9 (функ 18)" sheetId="2" r:id="rId7"/>
    <sheet name="Пр.10 (функ19-20)" sheetId="14" r:id="rId8"/>
    <sheet name="Пр.11 (вед18)" sheetId="1" r:id="rId9"/>
    <sheet name="Пр.12 (вед19-20)" sheetId="15" r:id="rId10"/>
    <sheet name="Пр.13 (ист18)" sheetId="4" r:id="rId11"/>
    <sheet name="Пр.14 (ист19-20)" sheetId="16" r:id="rId12"/>
  </sheets>
  <calcPr calcId="125725"/>
</workbook>
</file>

<file path=xl/calcChain.xml><?xml version="1.0" encoding="utf-8"?>
<calcChain xmlns="http://schemas.openxmlformats.org/spreadsheetml/2006/main">
  <c r="I66" i="15"/>
  <c r="G66"/>
  <c r="D12" i="16"/>
  <c r="C12"/>
  <c r="C12" i="4"/>
  <c r="D72" i="11"/>
  <c r="C72"/>
  <c r="D71"/>
  <c r="C71"/>
  <c r="D70"/>
  <c r="C70"/>
  <c r="D68"/>
  <c r="C68"/>
  <c r="D66"/>
  <c r="C66"/>
  <c r="D65"/>
  <c r="C65"/>
  <c r="D63"/>
  <c r="C63"/>
  <c r="D62"/>
  <c r="C62"/>
  <c r="D61"/>
  <c r="C61"/>
  <c r="D60"/>
  <c r="D73" s="1"/>
  <c r="C60"/>
  <c r="C73" s="1"/>
  <c r="D58"/>
  <c r="C58"/>
  <c r="D57"/>
  <c r="C57"/>
  <c r="D56"/>
  <c r="C56"/>
  <c r="D54"/>
  <c r="C54"/>
  <c r="D53"/>
  <c r="C53"/>
  <c r="D51"/>
  <c r="C51"/>
  <c r="D50"/>
  <c r="C50"/>
  <c r="D49"/>
  <c r="C49"/>
  <c r="D47"/>
  <c r="C47"/>
  <c r="D46"/>
  <c r="C46"/>
  <c r="D44"/>
  <c r="C44"/>
  <c r="D42"/>
  <c r="C42"/>
  <c r="D40"/>
  <c r="C40"/>
  <c r="D39"/>
  <c r="C39"/>
  <c r="D38"/>
  <c r="C38"/>
  <c r="D36"/>
  <c r="C36"/>
  <c r="D35"/>
  <c r="C35"/>
  <c r="D33"/>
  <c r="C33"/>
  <c r="D31"/>
  <c r="C31"/>
  <c r="D30"/>
  <c r="C30"/>
  <c r="D28"/>
  <c r="C28"/>
  <c r="D27"/>
  <c r="C27"/>
  <c r="D25"/>
  <c r="C25"/>
  <c r="D23"/>
  <c r="C23"/>
  <c r="D22"/>
  <c r="C22"/>
  <c r="D17"/>
  <c r="C17"/>
  <c r="D16"/>
  <c r="C16"/>
  <c r="D12"/>
  <c r="C12"/>
  <c r="D11"/>
  <c r="C11"/>
  <c r="D10"/>
  <c r="C10"/>
  <c r="C72" i="3"/>
  <c r="C71" s="1"/>
  <c r="C70"/>
  <c r="C68"/>
  <c r="C66"/>
  <c r="C65" s="1"/>
  <c r="C63"/>
  <c r="C62" s="1"/>
  <c r="C58"/>
  <c r="C57" s="1"/>
  <c r="C56" s="1"/>
  <c r="C54"/>
  <c r="C53"/>
  <c r="C51"/>
  <c r="C50"/>
  <c r="C49" s="1"/>
  <c r="C47"/>
  <c r="C46" s="1"/>
  <c r="C44"/>
  <c r="C42"/>
  <c r="C40"/>
  <c r="C39" s="1"/>
  <c r="C38" s="1"/>
  <c r="C36"/>
  <c r="C35"/>
  <c r="C33"/>
  <c r="C31"/>
  <c r="C30" s="1"/>
  <c r="C28"/>
  <c r="C25"/>
  <c r="C23"/>
  <c r="C22"/>
  <c r="C17"/>
  <c r="C16"/>
  <c r="C12"/>
  <c r="C11"/>
  <c r="G211" i="9"/>
  <c r="G210" s="1"/>
  <c r="G209" s="1"/>
  <c r="G208" s="1"/>
  <c r="G180"/>
  <c r="G179" s="1"/>
  <c r="G178" s="1"/>
  <c r="G177"/>
  <c r="G36"/>
  <c r="G35" s="1"/>
  <c r="G34" s="1"/>
  <c r="G33" s="1"/>
  <c r="G32"/>
  <c r="G31" s="1"/>
  <c r="G30" s="1"/>
  <c r="G29" s="1"/>
  <c r="G176"/>
  <c r="G175" s="1"/>
  <c r="I67" i="12"/>
  <c r="I66" s="1"/>
  <c r="I65" s="1"/>
  <c r="G67"/>
  <c r="G66" s="1"/>
  <c r="G65" s="1"/>
  <c r="I33"/>
  <c r="I32" s="1"/>
  <c r="I31" s="1"/>
  <c r="I30" s="1"/>
  <c r="G33"/>
  <c r="G32" s="1"/>
  <c r="G31" s="1"/>
  <c r="G30" s="1"/>
  <c r="J254"/>
  <c r="H254"/>
  <c r="H253" s="1"/>
  <c r="J253"/>
  <c r="I215" i="15"/>
  <c r="I176" i="12" s="1"/>
  <c r="I175" s="1"/>
  <c r="I174" s="1"/>
  <c r="G215" i="15"/>
  <c r="G176" i="12" s="1"/>
  <c r="G175" s="1"/>
  <c r="G174" s="1"/>
  <c r="I211" i="15"/>
  <c r="I173" i="12" s="1"/>
  <c r="I172" s="1"/>
  <c r="I171" s="1"/>
  <c r="G211" i="15"/>
  <c r="G173" i="12" s="1"/>
  <c r="G172" s="1"/>
  <c r="G171" s="1"/>
  <c r="G158" i="1"/>
  <c r="G128" i="9" s="1"/>
  <c r="G127" s="1"/>
  <c r="G126" s="1"/>
  <c r="G125" s="1"/>
  <c r="I154" i="15"/>
  <c r="I125" i="12" s="1"/>
  <c r="I124" s="1"/>
  <c r="I123" s="1"/>
  <c r="I122" s="1"/>
  <c r="I121" s="1"/>
  <c r="I120" s="1"/>
  <c r="I119" s="1"/>
  <c r="G154" i="15"/>
  <c r="G125" i="12" s="1"/>
  <c r="G124" s="1"/>
  <c r="G123" s="1"/>
  <c r="C27" i="3" l="1"/>
  <c r="C10" s="1"/>
  <c r="C61"/>
  <c r="C60" s="1"/>
  <c r="G124" i="9"/>
  <c r="G123" s="1"/>
  <c r="G122" s="1"/>
  <c r="G207"/>
  <c r="G174"/>
  <c r="G173" s="1"/>
  <c r="I170" i="12"/>
  <c r="I169" s="1"/>
  <c r="G170"/>
  <c r="G169" s="1"/>
  <c r="G122"/>
  <c r="G121"/>
  <c r="G120" s="1"/>
  <c r="G119" s="1"/>
  <c r="C73" i="3" l="1"/>
  <c r="I271" i="15"/>
  <c r="G305"/>
  <c r="G296"/>
  <c r="I295"/>
  <c r="G295"/>
  <c r="I266"/>
  <c r="G247"/>
  <c r="I241"/>
  <c r="G241"/>
  <c r="G187"/>
  <c r="I51"/>
  <c r="G51"/>
  <c r="G186" i="1"/>
  <c r="G250"/>
  <c r="G328"/>
  <c r="G304"/>
  <c r="G303"/>
  <c r="G274"/>
  <c r="G244"/>
  <c r="G227"/>
  <c r="G192"/>
  <c r="G69"/>
  <c r="G54"/>
  <c r="D231" i="10" l="1"/>
  <c r="D230" s="1"/>
  <c r="D229" s="1"/>
  <c r="D234"/>
  <c r="D233" s="1"/>
  <c r="D232" s="1"/>
  <c r="E221" i="13"/>
  <c r="E220" s="1"/>
  <c r="E219" s="1"/>
  <c r="D221"/>
  <c r="D220" s="1"/>
  <c r="D219" s="1"/>
  <c r="E218"/>
  <c r="E217" s="1"/>
  <c r="E216" s="1"/>
  <c r="D218"/>
  <c r="D217" s="1"/>
  <c r="D216" s="1"/>
  <c r="E213"/>
  <c r="D213"/>
  <c r="E215"/>
  <c r="D215"/>
  <c r="I29" i="15"/>
  <c r="I20"/>
  <c r="E55" i="13"/>
  <c r="D55"/>
  <c r="E46"/>
  <c r="E41"/>
  <c r="I105" i="15"/>
  <c r="I82"/>
  <c r="I81" s="1"/>
  <c r="G82"/>
  <c r="G81" s="1"/>
  <c r="G91" i="1"/>
  <c r="G75" i="9" s="1"/>
  <c r="I322" i="15"/>
  <c r="I327"/>
  <c r="I332"/>
  <c r="I339"/>
  <c r="H316"/>
  <c r="H315" s="1"/>
  <c r="J316"/>
  <c r="J315" s="1"/>
  <c r="I313"/>
  <c r="I279"/>
  <c r="I289"/>
  <c r="I298"/>
  <c r="I294"/>
  <c r="I270"/>
  <c r="I265"/>
  <c r="I260"/>
  <c r="I255"/>
  <c r="I228"/>
  <c r="I246"/>
  <c r="I214"/>
  <c r="I213" s="1"/>
  <c r="I195"/>
  <c r="I200"/>
  <c r="I162"/>
  <c r="I132" i="12" s="1"/>
  <c r="I131" s="1"/>
  <c r="I130" s="1"/>
  <c r="I129" s="1"/>
  <c r="I128" s="1"/>
  <c r="I146" i="15"/>
  <c r="I133"/>
  <c r="I126"/>
  <c r="I121"/>
  <c r="H113"/>
  <c r="I113"/>
  <c r="J113"/>
  <c r="H109"/>
  <c r="I109"/>
  <c r="J109"/>
  <c r="I95"/>
  <c r="I91"/>
  <c r="I75" i="12" s="1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 s="1"/>
  <c r="G276" s="1"/>
  <c r="G270"/>
  <c r="G265"/>
  <c r="G260"/>
  <c r="G255"/>
  <c r="G246"/>
  <c r="G240"/>
  <c r="G234"/>
  <c r="G233" s="1"/>
  <c r="G232" s="1"/>
  <c r="G231" s="1"/>
  <c r="G230" s="1"/>
  <c r="G228"/>
  <c r="G223"/>
  <c r="G214"/>
  <c r="G213" s="1"/>
  <c r="G210"/>
  <c r="G209" s="1"/>
  <c r="G205"/>
  <c r="G168" i="12" s="1"/>
  <c r="G167" s="1"/>
  <c r="G166" s="1"/>
  <c r="G165" s="1"/>
  <c r="G200" i="15"/>
  <c r="G195"/>
  <c r="G186"/>
  <c r="G181"/>
  <c r="G173"/>
  <c r="G168"/>
  <c r="G162"/>
  <c r="G153"/>
  <c r="G152"/>
  <c r="G151" s="1"/>
  <c r="G146"/>
  <c r="G137"/>
  <c r="G133"/>
  <c r="G126"/>
  <c r="G121"/>
  <c r="G113"/>
  <c r="G109"/>
  <c r="G105"/>
  <c r="H97"/>
  <c r="H96"/>
  <c r="G95"/>
  <c r="H93"/>
  <c r="H92"/>
  <c r="H91"/>
  <c r="H75" i="12" s="1"/>
  <c r="G79" i="15"/>
  <c r="G74"/>
  <c r="G68"/>
  <c r="G64"/>
  <c r="G59"/>
  <c r="G53"/>
  <c r="G50"/>
  <c r="G43"/>
  <c r="G35"/>
  <c r="G34" s="1"/>
  <c r="G33" s="1"/>
  <c r="D17" i="14" s="1"/>
  <c r="G29" i="15"/>
  <c r="G20"/>
  <c r="G218" i="1"/>
  <c r="G217" s="1"/>
  <c r="G19" i="15" l="1"/>
  <c r="G22" i="12"/>
  <c r="G21" s="1"/>
  <c r="G49" i="15"/>
  <c r="G46" i="12"/>
  <c r="G45" s="1"/>
  <c r="G58" i="15"/>
  <c r="G52" i="12"/>
  <c r="G51" s="1"/>
  <c r="G67" i="15"/>
  <c r="G56" i="12"/>
  <c r="G55" s="1"/>
  <c r="G78" i="15"/>
  <c r="G64" i="12"/>
  <c r="G63" s="1"/>
  <c r="H95" i="15"/>
  <c r="H77" i="12" s="1"/>
  <c r="G77"/>
  <c r="G76" s="1"/>
  <c r="H76" s="1"/>
  <c r="G108" i="15"/>
  <c r="G87" i="12"/>
  <c r="G86" s="1"/>
  <c r="G120" i="15"/>
  <c r="G97" i="12"/>
  <c r="G96" s="1"/>
  <c r="D149" i="13"/>
  <c r="G107" i="12"/>
  <c r="G106" s="1"/>
  <c r="G105" s="1"/>
  <c r="G145" i="15"/>
  <c r="G118" i="12"/>
  <c r="G117" s="1"/>
  <c r="G167" i="15"/>
  <c r="G166" s="1"/>
  <c r="G165" s="1"/>
  <c r="G137" i="12"/>
  <c r="G136" s="1"/>
  <c r="G135" s="1"/>
  <c r="G134" s="1"/>
  <c r="G180" i="15"/>
  <c r="G148" i="12"/>
  <c r="G147" s="1"/>
  <c r="G194" i="15"/>
  <c r="G193" s="1"/>
  <c r="G192" s="1"/>
  <c r="G160" i="12"/>
  <c r="G159" s="1"/>
  <c r="G158" s="1"/>
  <c r="G157" s="1"/>
  <c r="G227" i="15"/>
  <c r="G226" s="1"/>
  <c r="G225" s="1"/>
  <c r="G192" i="12"/>
  <c r="G191" s="1"/>
  <c r="G190" s="1"/>
  <c r="G189" s="1"/>
  <c r="G188" s="1"/>
  <c r="G187"/>
  <c r="G186" s="1"/>
  <c r="G185" s="1"/>
  <c r="G184" s="1"/>
  <c r="G239" i="15"/>
  <c r="G197" i="12"/>
  <c r="G196" s="1"/>
  <c r="G254" i="15"/>
  <c r="G210" i="12"/>
  <c r="G209" s="1"/>
  <c r="G264" i="15"/>
  <c r="G263" s="1"/>
  <c r="G262" s="1"/>
  <c r="G216" i="12"/>
  <c r="G215" s="1"/>
  <c r="G214" s="1"/>
  <c r="G213" s="1"/>
  <c r="G283" i="15"/>
  <c r="G282" s="1"/>
  <c r="G281" s="1"/>
  <c r="G232" i="12"/>
  <c r="G231" s="1"/>
  <c r="G230" s="1"/>
  <c r="G229" s="1"/>
  <c r="G293" i="15"/>
  <c r="G238" i="12"/>
  <c r="G237" s="1"/>
  <c r="G303" i="15"/>
  <c r="G302" s="1"/>
  <c r="G301" s="1"/>
  <c r="G244" i="12"/>
  <c r="G243" s="1"/>
  <c r="G242" s="1"/>
  <c r="G241" s="1"/>
  <c r="G321" i="15"/>
  <c r="G320" s="1"/>
  <c r="G319" s="1"/>
  <c r="G260" i="12"/>
  <c r="G259" s="1"/>
  <c r="G258" s="1"/>
  <c r="G257" s="1"/>
  <c r="G331" i="15"/>
  <c r="G330" s="1"/>
  <c r="G329" s="1"/>
  <c r="G268" i="12"/>
  <c r="G267" s="1"/>
  <c r="G266" s="1"/>
  <c r="G265" s="1"/>
  <c r="I42" i="15"/>
  <c r="I40" i="12"/>
  <c r="I39" s="1"/>
  <c r="I38" s="1"/>
  <c r="I37" s="1"/>
  <c r="I36" s="1"/>
  <c r="I35" s="1"/>
  <c r="I49" i="15"/>
  <c r="I46" i="12"/>
  <c r="I45" s="1"/>
  <c r="E202" i="13"/>
  <c r="I64" i="12"/>
  <c r="I63" s="1"/>
  <c r="I58" i="15"/>
  <c r="I52" i="12"/>
  <c r="I51" s="1"/>
  <c r="I74"/>
  <c r="J108" i="15"/>
  <c r="J87" i="12"/>
  <c r="J86" s="1"/>
  <c r="H108" i="15"/>
  <c r="H87" i="12"/>
  <c r="H86" s="1"/>
  <c r="I112" i="15"/>
  <c r="I111" s="1"/>
  <c r="I90" i="12"/>
  <c r="I89" s="1"/>
  <c r="I88" s="1"/>
  <c r="E31" i="13"/>
  <c r="I97" i="12"/>
  <c r="I96" s="1"/>
  <c r="I95" s="1"/>
  <c r="I94" s="1"/>
  <c r="E149" i="13"/>
  <c r="I107" i="12"/>
  <c r="I106" s="1"/>
  <c r="I105" s="1"/>
  <c r="E60" i="13"/>
  <c r="I160" i="12"/>
  <c r="I159" s="1"/>
  <c r="E78" i="13"/>
  <c r="I192" i="12"/>
  <c r="I191" s="1"/>
  <c r="I190" s="1"/>
  <c r="I189" s="1"/>
  <c r="I188" s="1"/>
  <c r="I187"/>
  <c r="I186" s="1"/>
  <c r="I185" s="1"/>
  <c r="I184" s="1"/>
  <c r="I259" i="15"/>
  <c r="I212" i="12"/>
  <c r="I211" s="1"/>
  <c r="I269" i="15"/>
  <c r="I268" s="1"/>
  <c r="I220" i="12"/>
  <c r="I219" s="1"/>
  <c r="I218" s="1"/>
  <c r="I217" s="1"/>
  <c r="E111" i="13"/>
  <c r="I240" i="12"/>
  <c r="I239" s="1"/>
  <c r="I278" i="15"/>
  <c r="I228" i="12"/>
  <c r="I227" s="1"/>
  <c r="I226" s="1"/>
  <c r="I225" s="1"/>
  <c r="I338" i="15"/>
  <c r="I337" s="1"/>
  <c r="I336" s="1"/>
  <c r="I335" s="1"/>
  <c r="I334" s="1"/>
  <c r="I274" i="12"/>
  <c r="I273" s="1"/>
  <c r="I272" s="1"/>
  <c r="I271" s="1"/>
  <c r="I270" s="1"/>
  <c r="I269" s="1"/>
  <c r="I326" i="15"/>
  <c r="I325" s="1"/>
  <c r="I324" s="1"/>
  <c r="I264" i="12"/>
  <c r="I263" s="1"/>
  <c r="I262" s="1"/>
  <c r="I261" s="1"/>
  <c r="H75" i="9"/>
  <c r="G74"/>
  <c r="I19" i="15"/>
  <c r="I22" i="12"/>
  <c r="G28" i="15"/>
  <c r="G29" i="12"/>
  <c r="G28" s="1"/>
  <c r="G42" i="15"/>
  <c r="G41" s="1"/>
  <c r="G40" s="1"/>
  <c r="G39" s="1"/>
  <c r="G38" s="1"/>
  <c r="G40" i="12"/>
  <c r="G39" s="1"/>
  <c r="G38" s="1"/>
  <c r="G37" s="1"/>
  <c r="G36" s="1"/>
  <c r="G35" s="1"/>
  <c r="G52" i="15"/>
  <c r="G48" i="12"/>
  <c r="G47" s="1"/>
  <c r="G63" i="15"/>
  <c r="G54" i="12"/>
  <c r="G53" s="1"/>
  <c r="G73" i="15"/>
  <c r="G60" i="12"/>
  <c r="G59" s="1"/>
  <c r="H105" i="15"/>
  <c r="H85" i="12" s="1"/>
  <c r="G85"/>
  <c r="G84" s="1"/>
  <c r="G112" i="15"/>
  <c r="G111" s="1"/>
  <c r="G90" i="12"/>
  <c r="G89" s="1"/>
  <c r="G88" s="1"/>
  <c r="G125" i="15"/>
  <c r="G124" s="1"/>
  <c r="G123" s="1"/>
  <c r="G101" i="12"/>
  <c r="G100" s="1"/>
  <c r="G99" s="1"/>
  <c r="G98" s="1"/>
  <c r="G136" i="15"/>
  <c r="G135" s="1"/>
  <c r="G110" i="12"/>
  <c r="G109" s="1"/>
  <c r="G108" s="1"/>
  <c r="G161" i="15"/>
  <c r="G160" s="1"/>
  <c r="G159" s="1"/>
  <c r="G158" s="1"/>
  <c r="G132" i="12"/>
  <c r="G131" s="1"/>
  <c r="G130" s="1"/>
  <c r="G129" s="1"/>
  <c r="G128" s="1"/>
  <c r="G172" i="15"/>
  <c r="G141" i="12"/>
  <c r="G140" s="1"/>
  <c r="G185" i="15"/>
  <c r="G184" s="1"/>
  <c r="G152" i="12"/>
  <c r="G151" s="1"/>
  <c r="G150" s="1"/>
  <c r="G199" i="15"/>
  <c r="G198" s="1"/>
  <c r="G197" s="1"/>
  <c r="G164" i="12"/>
  <c r="G163" s="1"/>
  <c r="G162" s="1"/>
  <c r="G161" s="1"/>
  <c r="G222" i="15"/>
  <c r="G183" i="12"/>
  <c r="G245" i="15"/>
  <c r="G244" s="1"/>
  <c r="G202" i="12"/>
  <c r="G201" s="1"/>
  <c r="G200" s="1"/>
  <c r="G259" i="15"/>
  <c r="G212" i="12"/>
  <c r="G211" s="1"/>
  <c r="G269" i="15"/>
  <c r="G268" s="1"/>
  <c r="G267" s="1"/>
  <c r="G220" i="12"/>
  <c r="G219" s="1"/>
  <c r="G218" s="1"/>
  <c r="G217" s="1"/>
  <c r="D99" i="13"/>
  <c r="G228" i="12"/>
  <c r="G227" s="1"/>
  <c r="G226" s="1"/>
  <c r="G225" s="1"/>
  <c r="G288" i="15"/>
  <c r="G236" i="12"/>
  <c r="G235" s="1"/>
  <c r="G297" i="15"/>
  <c r="G240" i="12"/>
  <c r="G239" s="1"/>
  <c r="D25" i="13"/>
  <c r="G252" i="12"/>
  <c r="G251" s="1"/>
  <c r="G326" i="15"/>
  <c r="G325" s="1"/>
  <c r="G324" s="1"/>
  <c r="G264" i="12"/>
  <c r="G263" s="1"/>
  <c r="G262" s="1"/>
  <c r="G261" s="1"/>
  <c r="G338" i="15"/>
  <c r="G337" s="1"/>
  <c r="G336" s="1"/>
  <c r="G335" s="1"/>
  <c r="G334" s="1"/>
  <c r="G274" i="12"/>
  <c r="G273" s="1"/>
  <c r="G272" s="1"/>
  <c r="G271" s="1"/>
  <c r="G270" s="1"/>
  <c r="G269" s="1"/>
  <c r="I52" i="15"/>
  <c r="I48" i="12"/>
  <c r="I47" s="1"/>
  <c r="I63" i="15"/>
  <c r="I54" i="12"/>
  <c r="I53" s="1"/>
  <c r="E198" i="13"/>
  <c r="I60" i="12"/>
  <c r="I59" s="1"/>
  <c r="I67" i="15"/>
  <c r="I56" i="12"/>
  <c r="I55" s="1"/>
  <c r="D174" i="13"/>
  <c r="D173" s="1"/>
  <c r="G75" i="12"/>
  <c r="G74" s="1"/>
  <c r="I94" i="15"/>
  <c r="I77" i="12"/>
  <c r="I76" s="1"/>
  <c r="J76" s="1"/>
  <c r="I108" i="15"/>
  <c r="I87" i="12"/>
  <c r="I86" s="1"/>
  <c r="J112" i="15"/>
  <c r="J111" s="1"/>
  <c r="J90" i="12"/>
  <c r="J89" s="1"/>
  <c r="J88" s="1"/>
  <c r="H112" i="15"/>
  <c r="H111" s="1"/>
  <c r="H90" i="12"/>
  <c r="H89" s="1"/>
  <c r="H88" s="1"/>
  <c r="E35" i="13"/>
  <c r="I101" i="12"/>
  <c r="I100" s="1"/>
  <c r="I99" s="1"/>
  <c r="I98" s="1"/>
  <c r="I145" i="15"/>
  <c r="I144" s="1"/>
  <c r="I118" i="12"/>
  <c r="I117" s="1"/>
  <c r="E64" i="13"/>
  <c r="I164" i="12"/>
  <c r="I163" s="1"/>
  <c r="I162" s="1"/>
  <c r="I161" s="1"/>
  <c r="E93" i="13"/>
  <c r="I202" i="12"/>
  <c r="I201" s="1"/>
  <c r="I200" s="1"/>
  <c r="I199" s="1"/>
  <c r="I198" s="1"/>
  <c r="E120" i="13"/>
  <c r="I210" i="12"/>
  <c r="I209" s="1"/>
  <c r="I208" s="1"/>
  <c r="I207" s="1"/>
  <c r="I264" i="15"/>
  <c r="I263" s="1"/>
  <c r="I262" s="1"/>
  <c r="I216" i="12"/>
  <c r="I215" s="1"/>
  <c r="I214" s="1"/>
  <c r="I213" s="1"/>
  <c r="E109" i="13"/>
  <c r="I238" i="12"/>
  <c r="I237" s="1"/>
  <c r="E107" i="13"/>
  <c r="I236" i="12"/>
  <c r="I235" s="1"/>
  <c r="I234" s="1"/>
  <c r="I233" s="1"/>
  <c r="I312" i="15"/>
  <c r="I311" s="1"/>
  <c r="I310" s="1"/>
  <c r="I252" i="12"/>
  <c r="I251" s="1"/>
  <c r="I250" s="1"/>
  <c r="I249" s="1"/>
  <c r="I248" s="1"/>
  <c r="I247" s="1"/>
  <c r="I246" s="1"/>
  <c r="I245" s="1"/>
  <c r="I331" i="15"/>
  <c r="I330" s="1"/>
  <c r="I329" s="1"/>
  <c r="I268" i="12"/>
  <c r="I267" s="1"/>
  <c r="I266" s="1"/>
  <c r="I265" s="1"/>
  <c r="I321" i="15"/>
  <c r="I320" s="1"/>
  <c r="I319" s="1"/>
  <c r="I260" i="12"/>
  <c r="I259" s="1"/>
  <c r="I258" s="1"/>
  <c r="I257" s="1"/>
  <c r="I256" s="1"/>
  <c r="I255" s="1"/>
  <c r="I254" s="1"/>
  <c r="I253" s="1"/>
  <c r="E165" i="13"/>
  <c r="I85" i="12"/>
  <c r="I84" s="1"/>
  <c r="I28" i="15"/>
  <c r="I26" s="1"/>
  <c r="I29" i="12"/>
  <c r="G178" i="15"/>
  <c r="G177" s="1"/>
  <c r="G179"/>
  <c r="G150"/>
  <c r="G149" s="1"/>
  <c r="G148" s="1"/>
  <c r="D26" i="14" s="1"/>
  <c r="G143" i="15"/>
  <c r="G144"/>
  <c r="G132"/>
  <c r="G131" s="1"/>
  <c r="G204"/>
  <c r="G203" s="1"/>
  <c r="G202" s="1"/>
  <c r="D68" i="13"/>
  <c r="G312" i="15"/>
  <c r="G311" s="1"/>
  <c r="G310" s="1"/>
  <c r="D43" i="14"/>
  <c r="D31" i="13"/>
  <c r="D41"/>
  <c r="D50"/>
  <c r="D60"/>
  <c r="D78"/>
  <c r="D88"/>
  <c r="D107"/>
  <c r="D111"/>
  <c r="D103"/>
  <c r="D120"/>
  <c r="D126"/>
  <c r="D135"/>
  <c r="D143"/>
  <c r="D152"/>
  <c r="D151" s="1"/>
  <c r="D150" s="1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 s="1"/>
  <c r="F43" i="14"/>
  <c r="E126" i="13"/>
  <c r="E135"/>
  <c r="E143"/>
  <c r="D186"/>
  <c r="D210"/>
  <c r="E170"/>
  <c r="E167"/>
  <c r="D167"/>
  <c r="D165"/>
  <c r="E176"/>
  <c r="I89" i="15"/>
  <c r="J89" s="1"/>
  <c r="D176" i="13"/>
  <c r="E174"/>
  <c r="G76" i="15"/>
  <c r="G77"/>
  <c r="D202" i="13"/>
  <c r="G71" i="15"/>
  <c r="G72"/>
  <c r="D198" i="13"/>
  <c r="E194"/>
  <c r="E193" s="1"/>
  <c r="D194"/>
  <c r="D193" s="1"/>
  <c r="E192"/>
  <c r="E191" s="1"/>
  <c r="D192"/>
  <c r="D191" s="1"/>
  <c r="E190"/>
  <c r="E189" s="1"/>
  <c r="D190"/>
  <c r="D189" s="1"/>
  <c r="I48" i="15"/>
  <c r="I47" s="1"/>
  <c r="E182" i="13"/>
  <c r="G48" i="15"/>
  <c r="G47" s="1"/>
  <c r="D182" i="13"/>
  <c r="D180"/>
  <c r="D20"/>
  <c r="E20"/>
  <c r="E161"/>
  <c r="I27" i="15"/>
  <c r="G26"/>
  <c r="G24" s="1"/>
  <c r="G23" s="1"/>
  <c r="D16" i="14" s="1"/>
  <c r="G27" i="15"/>
  <c r="D161" i="13"/>
  <c r="E157"/>
  <c r="I18" i="15"/>
  <c r="G17"/>
  <c r="G16" s="1"/>
  <c r="G18"/>
  <c r="D157" i="13"/>
  <c r="D156" s="1"/>
  <c r="D155" s="1"/>
  <c r="I318" i="15"/>
  <c r="I317" s="1"/>
  <c r="I316" s="1"/>
  <c r="G253"/>
  <c r="G252" s="1"/>
  <c r="G251" s="1"/>
  <c r="G250" s="1"/>
  <c r="G249" s="1"/>
  <c r="G130"/>
  <c r="G129" s="1"/>
  <c r="G128" s="1"/>
  <c r="G208"/>
  <c r="G207" s="1"/>
  <c r="D31" i="14" s="1"/>
  <c r="G142" i="15"/>
  <c r="G141" s="1"/>
  <c r="G140" s="1"/>
  <c r="D25" i="14" s="1"/>
  <c r="G221" i="15"/>
  <c r="G220" s="1"/>
  <c r="G219" s="1"/>
  <c r="G104"/>
  <c r="G103" s="1"/>
  <c r="G90"/>
  <c r="G94"/>
  <c r="H94" s="1"/>
  <c r="I57"/>
  <c r="I56" s="1"/>
  <c r="G191"/>
  <c r="G190" s="1"/>
  <c r="G189" s="1"/>
  <c r="D30" i="14" s="1"/>
  <c r="G309" i="15"/>
  <c r="G308" s="1"/>
  <c r="G307" s="1"/>
  <c r="G287"/>
  <c r="G318"/>
  <c r="G317" s="1"/>
  <c r="G316" s="1"/>
  <c r="G15"/>
  <c r="G14" s="1"/>
  <c r="D15" i="14" s="1"/>
  <c r="G25" i="15"/>
  <c r="G183"/>
  <c r="G176"/>
  <c r="G175" s="1"/>
  <c r="D28" i="14" s="1"/>
  <c r="G238" i="15"/>
  <c r="G237" s="1"/>
  <c r="G236"/>
  <c r="G57"/>
  <c r="G56" s="1"/>
  <c r="G119"/>
  <c r="G118" s="1"/>
  <c r="G117"/>
  <c r="G116" s="1"/>
  <c r="G242"/>
  <c r="G243"/>
  <c r="I28" i="12" l="1"/>
  <c r="I26" s="1"/>
  <c r="I25" s="1"/>
  <c r="I24" s="1"/>
  <c r="I23" s="1"/>
  <c r="I27"/>
  <c r="J84"/>
  <c r="J83" s="1"/>
  <c r="I83"/>
  <c r="I82"/>
  <c r="I206"/>
  <c r="I205" s="1"/>
  <c r="I204" s="1"/>
  <c r="I203" s="1"/>
  <c r="I116"/>
  <c r="I115"/>
  <c r="I114" s="1"/>
  <c r="I113" s="1"/>
  <c r="I112" s="1"/>
  <c r="H74"/>
  <c r="H73" s="1"/>
  <c r="G72"/>
  <c r="G73"/>
  <c r="I58"/>
  <c r="I57"/>
  <c r="G250"/>
  <c r="G249" s="1"/>
  <c r="G248"/>
  <c r="G247" s="1"/>
  <c r="G246" s="1"/>
  <c r="G245" s="1"/>
  <c r="G234"/>
  <c r="G233" s="1"/>
  <c r="G224" s="1"/>
  <c r="G223" s="1"/>
  <c r="G222" s="1"/>
  <c r="G221" s="1"/>
  <c r="G199"/>
  <c r="G198"/>
  <c r="G182"/>
  <c r="G181"/>
  <c r="G180" s="1"/>
  <c r="G179" s="1"/>
  <c r="G149"/>
  <c r="G139"/>
  <c r="G138"/>
  <c r="G133" s="1"/>
  <c r="G127" s="1"/>
  <c r="G126" s="1"/>
  <c r="H84"/>
  <c r="H83" s="1"/>
  <c r="G83"/>
  <c r="G82"/>
  <c r="G57"/>
  <c r="G58"/>
  <c r="G26"/>
  <c r="G27"/>
  <c r="I21"/>
  <c r="I19" s="1"/>
  <c r="I18" s="1"/>
  <c r="I17" s="1"/>
  <c r="I16" s="1"/>
  <c r="I20"/>
  <c r="H74" i="9"/>
  <c r="J74" i="12"/>
  <c r="I72"/>
  <c r="G156"/>
  <c r="G155" s="1"/>
  <c r="G154" s="1"/>
  <c r="G146"/>
  <c r="G145"/>
  <c r="G144" s="1"/>
  <c r="G115"/>
  <c r="G114" s="1"/>
  <c r="G113" s="1"/>
  <c r="G112" s="1"/>
  <c r="G116"/>
  <c r="G104"/>
  <c r="G103" s="1"/>
  <c r="G102" s="1"/>
  <c r="G95"/>
  <c r="G94" s="1"/>
  <c r="G93"/>
  <c r="G92" s="1"/>
  <c r="G91" s="1"/>
  <c r="G61"/>
  <c r="G62"/>
  <c r="G50"/>
  <c r="G49" s="1"/>
  <c r="G44"/>
  <c r="G43" s="1"/>
  <c r="G19"/>
  <c r="G20"/>
  <c r="G170" i="15"/>
  <c r="G164" s="1"/>
  <c r="G157" s="1"/>
  <c r="G156" s="1"/>
  <c r="D27" i="14" s="1"/>
  <c r="G171" i="15"/>
  <c r="I158" i="12"/>
  <c r="I157"/>
  <c r="I93"/>
  <c r="I92" s="1"/>
  <c r="I73"/>
  <c r="J73" s="1"/>
  <c r="I50"/>
  <c r="I49" s="1"/>
  <c r="I62"/>
  <c r="I61"/>
  <c r="I44"/>
  <c r="I43" s="1"/>
  <c r="G256"/>
  <c r="G255" s="1"/>
  <c r="G254" s="1"/>
  <c r="G253" s="1"/>
  <c r="G208"/>
  <c r="G207" s="1"/>
  <c r="G206" s="1"/>
  <c r="G205" s="1"/>
  <c r="G204" s="1"/>
  <c r="G203" s="1"/>
  <c r="G195"/>
  <c r="G194" s="1"/>
  <c r="G193"/>
  <c r="G248" i="15"/>
  <c r="D35" i="14"/>
  <c r="I315" i="15"/>
  <c r="F41" i="14"/>
  <c r="G306" i="15"/>
  <c r="D39" i="14"/>
  <c r="G315" i="15"/>
  <c r="D41" i="14"/>
  <c r="G89" i="15"/>
  <c r="E188" i="13"/>
  <c r="E187" s="1"/>
  <c r="D188"/>
  <c r="D187" s="1"/>
  <c r="G286" i="15"/>
  <c r="G275" s="1"/>
  <c r="G274" s="1"/>
  <c r="G273" s="1"/>
  <c r="G218"/>
  <c r="G217" s="1"/>
  <c r="G139"/>
  <c r="H90"/>
  <c r="H89" s="1"/>
  <c r="G88"/>
  <c r="G87" s="1"/>
  <c r="H104"/>
  <c r="H103" s="1"/>
  <c r="G102"/>
  <c r="G101" s="1"/>
  <c r="G46"/>
  <c r="G45" s="1"/>
  <c r="G37" s="1"/>
  <c r="D18" i="14" s="1"/>
  <c r="H88" i="15"/>
  <c r="H87" s="1"/>
  <c r="G115"/>
  <c r="D23" i="14" s="1"/>
  <c r="I42" i="12" l="1"/>
  <c r="I41" s="1"/>
  <c r="I34" s="1"/>
  <c r="I15" s="1"/>
  <c r="G42"/>
  <c r="G41" s="1"/>
  <c r="G34" s="1"/>
  <c r="J72"/>
  <c r="I71"/>
  <c r="H82"/>
  <c r="H81" s="1"/>
  <c r="G80"/>
  <c r="G81"/>
  <c r="G18"/>
  <c r="G17"/>
  <c r="G16" s="1"/>
  <c r="G24"/>
  <c r="G23" s="1"/>
  <c r="G25"/>
  <c r="G143"/>
  <c r="G142" s="1"/>
  <c r="G111" s="1"/>
  <c r="G178"/>
  <c r="G177" s="1"/>
  <c r="G153" s="1"/>
  <c r="G71"/>
  <c r="H72"/>
  <c r="H71" s="1"/>
  <c r="G70"/>
  <c r="J82"/>
  <c r="J81" s="1"/>
  <c r="I81"/>
  <c r="I80" s="1"/>
  <c r="G272" i="15"/>
  <c r="D37" i="14"/>
  <c r="G188" i="15"/>
  <c r="D32" i="14"/>
  <c r="G86" i="15"/>
  <c r="G85" s="1"/>
  <c r="D20" i="14" s="1"/>
  <c r="G13" i="15"/>
  <c r="H102"/>
  <c r="H101" s="1"/>
  <c r="G100"/>
  <c r="G69" i="12" l="1"/>
  <c r="H70"/>
  <c r="G15"/>
  <c r="G79"/>
  <c r="H80"/>
  <c r="I70"/>
  <c r="J71"/>
  <c r="J80"/>
  <c r="I79"/>
  <c r="H86" i="15"/>
  <c r="G84"/>
  <c r="H100"/>
  <c r="G99"/>
  <c r="D22" i="14" s="1"/>
  <c r="H85" i="15"/>
  <c r="E20" i="14" s="1"/>
  <c r="J70" i="12" l="1"/>
  <c r="I69"/>
  <c r="H79"/>
  <c r="H78" s="1"/>
  <c r="G78"/>
  <c r="J79"/>
  <c r="J78" s="1"/>
  <c r="G68"/>
  <c r="H68" s="1"/>
  <c r="H69"/>
  <c r="H99" i="15"/>
  <c r="G98"/>
  <c r="G341" s="1"/>
  <c r="C13" i="16" s="1"/>
  <c r="H84" i="15"/>
  <c r="I68" i="12" l="1"/>
  <c r="J69"/>
  <c r="G275"/>
  <c r="H275"/>
  <c r="H98" i="15"/>
  <c r="H341" s="1"/>
  <c r="E22" i="14"/>
  <c r="J68" i="12" l="1"/>
  <c r="J275" s="1"/>
  <c r="G146" i="1"/>
  <c r="G118" i="9" s="1"/>
  <c r="G117" s="1"/>
  <c r="G116" s="1"/>
  <c r="G145" i="1" l="1"/>
  <c r="G144" s="1"/>
  <c r="D195" i="10"/>
  <c r="D194" s="1"/>
  <c r="D193" s="1"/>
  <c r="G95" i="1"/>
  <c r="H97"/>
  <c r="H93"/>
  <c r="E214" i="13" l="1"/>
  <c r="D214"/>
  <c r="E212"/>
  <c r="D212"/>
  <c r="D53"/>
  <c r="I210" i="15"/>
  <c r="I209" s="1"/>
  <c r="I208" s="1"/>
  <c r="I207" s="1"/>
  <c r="F31" i="14" s="1"/>
  <c r="I73" i="15"/>
  <c r="D110" i="13"/>
  <c r="D121"/>
  <c r="D119"/>
  <c r="I309" i="15"/>
  <c r="I308" s="1"/>
  <c r="I307" s="1"/>
  <c r="I297"/>
  <c r="I284"/>
  <c r="I232" i="12" s="1"/>
  <c r="I231" s="1"/>
  <c r="I230" s="1"/>
  <c r="I229" s="1"/>
  <c r="I277" i="15"/>
  <c r="I276" s="1"/>
  <c r="I267"/>
  <c r="I254"/>
  <c r="I245"/>
  <c r="I244" s="1"/>
  <c r="I243" s="1"/>
  <c r="I242" s="1"/>
  <c r="I240"/>
  <c r="I197" i="12" s="1"/>
  <c r="I196" s="1"/>
  <c r="I195" s="1"/>
  <c r="I194" s="1"/>
  <c r="I193" s="1"/>
  <c r="I234" i="15"/>
  <c r="I227"/>
  <c r="I226" s="1"/>
  <c r="I225" s="1"/>
  <c r="I223" s="1"/>
  <c r="I183" i="12" s="1"/>
  <c r="I182" s="1"/>
  <c r="I181" s="1"/>
  <c r="I180" s="1"/>
  <c r="I179" s="1"/>
  <c r="I178" s="1"/>
  <c r="I177" s="1"/>
  <c r="I205" i="15"/>
  <c r="I168" i="12" s="1"/>
  <c r="I167" s="1"/>
  <c r="I166" s="1"/>
  <c r="I165" s="1"/>
  <c r="I156" s="1"/>
  <c r="I155" s="1"/>
  <c r="I154" s="1"/>
  <c r="I199" i="15"/>
  <c r="I198" s="1"/>
  <c r="I197" s="1"/>
  <c r="I194"/>
  <c r="I186"/>
  <c r="I152" i="12" s="1"/>
  <c r="I151" s="1"/>
  <c r="I150" s="1"/>
  <c r="I149" s="1"/>
  <c r="I181" i="15"/>
  <c r="I148" i="12" s="1"/>
  <c r="I147" s="1"/>
  <c r="I173" i="15"/>
  <c r="I141" i="12" s="1"/>
  <c r="I140" s="1"/>
  <c r="I161" i="15"/>
  <c r="I160" s="1"/>
  <c r="I159" s="1"/>
  <c r="I158" s="1"/>
  <c r="I153"/>
  <c r="I152" s="1"/>
  <c r="I151" s="1"/>
  <c r="I150" s="1"/>
  <c r="I143"/>
  <c r="E40" i="13" s="1"/>
  <c r="E39" s="1"/>
  <c r="E38" s="1"/>
  <c r="E37" s="1"/>
  <c r="I136" i="15"/>
  <c r="I135" s="1"/>
  <c r="I132"/>
  <c r="I131" s="1"/>
  <c r="I125"/>
  <c r="I124" s="1"/>
  <c r="I123" s="1"/>
  <c r="I118"/>
  <c r="E34" i="13" s="1"/>
  <c r="E33" s="1"/>
  <c r="E32" s="1"/>
  <c r="J105" i="15"/>
  <c r="J85" i="12" s="1"/>
  <c r="J97" i="15"/>
  <c r="J91"/>
  <c r="J75" i="12" s="1"/>
  <c r="I90" i="15"/>
  <c r="I88" s="1"/>
  <c r="I87" s="1"/>
  <c r="I86" s="1"/>
  <c r="I85" s="1"/>
  <c r="F20" i="14" s="1"/>
  <c r="I41" i="15"/>
  <c r="I40" s="1"/>
  <c r="I39" s="1"/>
  <c r="I38" s="1"/>
  <c r="I35"/>
  <c r="I34" s="1"/>
  <c r="I33" s="1"/>
  <c r="F17" i="14" s="1"/>
  <c r="I25" i="15"/>
  <c r="I24" s="1"/>
  <c r="I23" s="1"/>
  <c r="F16" i="14" s="1"/>
  <c r="I17" i="15"/>
  <c r="I16" s="1"/>
  <c r="I15" s="1"/>
  <c r="I14" s="1"/>
  <c r="F15" i="14" s="1"/>
  <c r="F33"/>
  <c r="D102" i="13"/>
  <c r="D101" s="1"/>
  <c r="D100" s="1"/>
  <c r="E24"/>
  <c r="E23" s="1"/>
  <c r="E22" s="1"/>
  <c r="E30"/>
  <c r="E29" s="1"/>
  <c r="E28" s="1"/>
  <c r="E59"/>
  <c r="E58" s="1"/>
  <c r="E63"/>
  <c r="E62" s="1"/>
  <c r="E61" s="1"/>
  <c r="E77"/>
  <c r="E76" s="1"/>
  <c r="E75" s="1"/>
  <c r="D106"/>
  <c r="E110"/>
  <c r="D129"/>
  <c r="D128" s="1"/>
  <c r="D127" s="1"/>
  <c r="D134"/>
  <c r="D133" s="1"/>
  <c r="D132" s="1"/>
  <c r="D138"/>
  <c r="D137" s="1"/>
  <c r="D136" s="1"/>
  <c r="D142"/>
  <c r="D141" s="1"/>
  <c r="D140" s="1"/>
  <c r="D148"/>
  <c r="D147" s="1"/>
  <c r="D154"/>
  <c r="D160"/>
  <c r="D164"/>
  <c r="D166"/>
  <c r="D169"/>
  <c r="D168" s="1"/>
  <c r="D175"/>
  <c r="D172" s="1"/>
  <c r="D171" s="1"/>
  <c r="D181"/>
  <c r="D185"/>
  <c r="D197"/>
  <c r="D201"/>
  <c r="D205"/>
  <c r="D204" s="1"/>
  <c r="D203" s="1"/>
  <c r="D209"/>
  <c r="D19"/>
  <c r="D18" s="1"/>
  <c r="D24"/>
  <c r="D21" s="1"/>
  <c r="D30"/>
  <c r="D29" s="1"/>
  <c r="D28" s="1"/>
  <c r="D34"/>
  <c r="D33" s="1"/>
  <c r="D32" s="1"/>
  <c r="D40"/>
  <c r="D39" s="1"/>
  <c r="D38" s="1"/>
  <c r="D37" s="1"/>
  <c r="D45"/>
  <c r="D44" s="1"/>
  <c r="D43" s="1"/>
  <c r="D49"/>
  <c r="D59"/>
  <c r="D58" s="1"/>
  <c r="D63"/>
  <c r="D62" s="1"/>
  <c r="D61" s="1"/>
  <c r="D67"/>
  <c r="D66" s="1"/>
  <c r="D65" s="1"/>
  <c r="D72"/>
  <c r="D71" s="1"/>
  <c r="D77"/>
  <c r="D76" s="1"/>
  <c r="D75" s="1"/>
  <c r="D82"/>
  <c r="D81" s="1"/>
  <c r="D80" s="1"/>
  <c r="D79" s="1"/>
  <c r="E106"/>
  <c r="D98"/>
  <c r="D97" s="1"/>
  <c r="D96" s="1"/>
  <c r="D114"/>
  <c r="D113" s="1"/>
  <c r="D112" s="1"/>
  <c r="E119"/>
  <c r="E125"/>
  <c r="E124" s="1"/>
  <c r="E123" s="1"/>
  <c r="E129"/>
  <c r="E128" s="1"/>
  <c r="E127" s="1"/>
  <c r="E134"/>
  <c r="E133" s="1"/>
  <c r="E132" s="1"/>
  <c r="E138"/>
  <c r="E137" s="1"/>
  <c r="E136" s="1"/>
  <c r="E148"/>
  <c r="E147" s="1"/>
  <c r="E156"/>
  <c r="E169"/>
  <c r="E168" s="1"/>
  <c r="E181"/>
  <c r="E185"/>
  <c r="E197"/>
  <c r="E209"/>
  <c r="D108"/>
  <c r="D92"/>
  <c r="D91" s="1"/>
  <c r="D87"/>
  <c r="I193" i="15"/>
  <c r="I168"/>
  <c r="I137"/>
  <c r="I293"/>
  <c r="E173" i="13"/>
  <c r="I104" i="15"/>
  <c r="I103" s="1"/>
  <c r="E108" i="13"/>
  <c r="E19" i="14"/>
  <c r="D19"/>
  <c r="D228" i="10"/>
  <c r="D227" s="1"/>
  <c r="D54"/>
  <c r="D53" s="1"/>
  <c r="G273" i="1"/>
  <c r="G225" i="9" s="1"/>
  <c r="G224" s="1"/>
  <c r="G223" s="1"/>
  <c r="G222" s="1"/>
  <c r="G249" i="1"/>
  <c r="G206" i="9" s="1"/>
  <c r="G205" s="1"/>
  <c r="G204" s="1"/>
  <c r="G243" i="1"/>
  <c r="G201" i="9" s="1"/>
  <c r="G200" s="1"/>
  <c r="G237" i="1"/>
  <c r="G196" i="9" s="1"/>
  <c r="G195" s="1"/>
  <c r="G194" s="1"/>
  <c r="G193" s="1"/>
  <c r="G192" s="1"/>
  <c r="G226" i="1"/>
  <c r="G187" i="9" s="1"/>
  <c r="G210" i="1"/>
  <c r="G172" i="9" s="1"/>
  <c r="G171" s="1"/>
  <c r="G170" s="1"/>
  <c r="G169" s="1"/>
  <c r="G191" i="1"/>
  <c r="G156" i="9" s="1"/>
  <c r="G155" s="1"/>
  <c r="G154" s="1"/>
  <c r="G153" s="1"/>
  <c r="G185" i="1"/>
  <c r="G151" i="9" s="1"/>
  <c r="G150" s="1"/>
  <c r="G149" s="1"/>
  <c r="G148" s="1"/>
  <c r="G147" s="1"/>
  <c r="H110" i="1"/>
  <c r="H107"/>
  <c r="G109"/>
  <c r="G87" i="9" s="1"/>
  <c r="G53" i="1"/>
  <c r="G49" i="9" s="1"/>
  <c r="G48" s="1"/>
  <c r="G67" i="1"/>
  <c r="G57" i="9" s="1"/>
  <c r="G56" s="1"/>
  <c r="G363" i="1"/>
  <c r="G294" i="9" s="1"/>
  <c r="G293" s="1"/>
  <c r="G292" s="1"/>
  <c r="G291" s="1"/>
  <c r="G290" s="1"/>
  <c r="G289" s="1"/>
  <c r="G288" s="1"/>
  <c r="G355" i="1"/>
  <c r="G287" i="9" s="1"/>
  <c r="G286" s="1"/>
  <c r="G285" s="1"/>
  <c r="G284" s="1"/>
  <c r="G350" i="1"/>
  <c r="G283" i="9" s="1"/>
  <c r="G282" s="1"/>
  <c r="G281" s="1"/>
  <c r="G280" s="1"/>
  <c r="G345" i="1"/>
  <c r="G279" i="9" s="1"/>
  <c r="G278" s="1"/>
  <c r="G277" s="1"/>
  <c r="G276" s="1"/>
  <c r="G336" i="1"/>
  <c r="G271" i="9" s="1"/>
  <c r="G270" s="1"/>
  <c r="G327" i="1"/>
  <c r="G263" i="9" s="1"/>
  <c r="G262" s="1"/>
  <c r="G261" s="1"/>
  <c r="G260" s="1"/>
  <c r="G322" i="1"/>
  <c r="G259" i="9" s="1"/>
  <c r="G258" s="1"/>
  <c r="G257" s="1"/>
  <c r="G256" s="1"/>
  <c r="G316" i="1"/>
  <c r="G311"/>
  <c r="G252" i="9" s="1"/>
  <c r="G251" s="1"/>
  <c r="G250" s="1"/>
  <c r="G306" i="1"/>
  <c r="G249" i="9" s="1"/>
  <c r="G248" s="1"/>
  <c r="G297" i="1"/>
  <c r="G245" i="9" s="1"/>
  <c r="G244" s="1"/>
  <c r="G292" i="1"/>
  <c r="G241" i="9" s="1"/>
  <c r="G240" s="1"/>
  <c r="G239" s="1"/>
  <c r="G238" s="1"/>
  <c r="G287" i="1"/>
  <c r="G237" i="9" s="1"/>
  <c r="G236" s="1"/>
  <c r="G235" s="1"/>
  <c r="G234" s="1"/>
  <c r="G286" i="1"/>
  <c r="G278"/>
  <c r="G229" i="9" s="1"/>
  <c r="G228" s="1"/>
  <c r="G227" s="1"/>
  <c r="G226" s="1"/>
  <c r="G268" i="1"/>
  <c r="G221" i="9" s="1"/>
  <c r="G220" s="1"/>
  <c r="G263" i="1"/>
  <c r="G219" i="9" s="1"/>
  <c r="G218" s="1"/>
  <c r="G217" s="1"/>
  <c r="G216" s="1"/>
  <c r="G215" s="1"/>
  <c r="G214" s="1"/>
  <c r="G213" s="1"/>
  <c r="G212" s="1"/>
  <c r="G231" i="1"/>
  <c r="G191" i="9" s="1"/>
  <c r="G190" s="1"/>
  <c r="G189" s="1"/>
  <c r="G188" s="1"/>
  <c r="G205" i="1"/>
  <c r="G168" i="9" s="1"/>
  <c r="G167" s="1"/>
  <c r="G166" s="1"/>
  <c r="G165" s="1"/>
  <c r="G200" i="1"/>
  <c r="G164" i="9" s="1"/>
  <c r="G163" s="1"/>
  <c r="G162" s="1"/>
  <c r="G161" s="1"/>
  <c r="G177" i="1"/>
  <c r="G144" i="9" s="1"/>
  <c r="G143" s="1"/>
  <c r="G142" s="1"/>
  <c r="G141" s="1"/>
  <c r="G172" i="1"/>
  <c r="G140" i="9" s="1"/>
  <c r="G139" s="1"/>
  <c r="G166" i="1"/>
  <c r="G135" i="9" s="1"/>
  <c r="G134" s="1"/>
  <c r="G133" s="1"/>
  <c r="G132" s="1"/>
  <c r="G131" s="1"/>
  <c r="G157" i="1"/>
  <c r="G156"/>
  <c r="G154" s="1"/>
  <c r="G153" s="1"/>
  <c r="G152" s="1"/>
  <c r="D22" i="2" s="1"/>
  <c r="G150" i="1"/>
  <c r="G121" i="9" s="1"/>
  <c r="G120" s="1"/>
  <c r="G119" s="1"/>
  <c r="G137" i="1"/>
  <c r="G110" i="9" s="1"/>
  <c r="G109" s="1"/>
  <c r="G108" s="1"/>
  <c r="G133" i="1"/>
  <c r="G107" i="9" s="1"/>
  <c r="G106" s="1"/>
  <c r="G105" s="1"/>
  <c r="G126" i="1"/>
  <c r="G101" i="9" s="1"/>
  <c r="G100" s="1"/>
  <c r="G99" s="1"/>
  <c r="G98" s="1"/>
  <c r="G121" i="1"/>
  <c r="G97" i="9" s="1"/>
  <c r="G96" s="1"/>
  <c r="H114" i="1"/>
  <c r="G113"/>
  <c r="G90" i="9" s="1"/>
  <c r="H106" i="1"/>
  <c r="G105"/>
  <c r="G85" i="9" s="1"/>
  <c r="G84" s="1"/>
  <c r="H96" i="1"/>
  <c r="H92"/>
  <c r="G82"/>
  <c r="G67" i="9" s="1"/>
  <c r="G66" s="1"/>
  <c r="G65" s="1"/>
  <c r="G64" s="1"/>
  <c r="G56" i="1"/>
  <c r="G51" i="9" s="1"/>
  <c r="G50" s="1"/>
  <c r="G77" i="1"/>
  <c r="G63" i="9" s="1"/>
  <c r="G62" s="1"/>
  <c r="G61" s="1"/>
  <c r="G60" s="1"/>
  <c r="G71" i="1"/>
  <c r="G59" i="9" s="1"/>
  <c r="G58" s="1"/>
  <c r="G62" i="1"/>
  <c r="G55" i="9" s="1"/>
  <c r="G54" s="1"/>
  <c r="G53" s="1"/>
  <c r="G52" s="1"/>
  <c r="G46" i="1"/>
  <c r="G43" i="9" s="1"/>
  <c r="G42" s="1"/>
  <c r="G41" s="1"/>
  <c r="G40" s="1"/>
  <c r="G39" s="1"/>
  <c r="G38" s="1"/>
  <c r="G38" i="1"/>
  <c r="G37" s="1"/>
  <c r="G36" s="1"/>
  <c r="D13" i="2" s="1"/>
  <c r="G28" i="1"/>
  <c r="G28" i="9" s="1"/>
  <c r="G27" s="1"/>
  <c r="G26" s="1"/>
  <c r="G25" s="1"/>
  <c r="G19" i="1"/>
  <c r="G21" i="9" s="1"/>
  <c r="G20" s="1"/>
  <c r="G19" s="1"/>
  <c r="G18" s="1"/>
  <c r="G254" i="1"/>
  <c r="G253" s="1"/>
  <c r="G61"/>
  <c r="D30" i="10"/>
  <c r="D29" s="1"/>
  <c r="D28" s="1"/>
  <c r="D27" s="1"/>
  <c r="G230" i="1"/>
  <c r="G229" s="1"/>
  <c r="G228" s="1"/>
  <c r="D77" i="10"/>
  <c r="D76" s="1"/>
  <c r="D75" s="1"/>
  <c r="D74" s="1"/>
  <c r="G291" i="1"/>
  <c r="G290" s="1"/>
  <c r="G289" s="1"/>
  <c r="D102" i="10"/>
  <c r="D101" s="1"/>
  <c r="D100" s="1"/>
  <c r="D99" s="1"/>
  <c r="G315" i="1"/>
  <c r="D116" i="10"/>
  <c r="D115" s="1"/>
  <c r="D114" s="1"/>
  <c r="G344" i="1"/>
  <c r="G343" s="1"/>
  <c r="G342" s="1"/>
  <c r="D144" i="10"/>
  <c r="D143" s="1"/>
  <c r="D142" s="1"/>
  <c r="D141" s="1"/>
  <c r="G34" i="1"/>
  <c r="G33" s="1"/>
  <c r="D226" i="10"/>
  <c r="D225" s="1"/>
  <c r="D224" s="1"/>
  <c r="D223" s="1"/>
  <c r="G236" i="1"/>
  <c r="G235" s="1"/>
  <c r="G234" s="1"/>
  <c r="G233" s="1"/>
  <c r="D82" i="10"/>
  <c r="D81" s="1"/>
  <c r="D80" s="1"/>
  <c r="D79" s="1"/>
  <c r="D78" s="1"/>
  <c r="G136" i="1"/>
  <c r="G135" s="1"/>
  <c r="D161" i="10"/>
  <c r="D160" s="1"/>
  <c r="D159" s="1"/>
  <c r="G165" i="1"/>
  <c r="G164" s="1"/>
  <c r="G163" s="1"/>
  <c r="D40" i="10"/>
  <c r="D39" s="1"/>
  <c r="D38" s="1"/>
  <c r="D37" s="1"/>
  <c r="D36" s="1"/>
  <c r="G204" i="1"/>
  <c r="G203" s="1"/>
  <c r="G202" s="1"/>
  <c r="D63" i="10"/>
  <c r="D62" s="1"/>
  <c r="D61" s="1"/>
  <c r="D60" s="1"/>
  <c r="G267" i="1"/>
  <c r="D131" i="10"/>
  <c r="D130" s="1"/>
  <c r="G310" i="1"/>
  <c r="G309" s="1"/>
  <c r="D113" i="10"/>
  <c r="D112" s="1"/>
  <c r="D111" s="1"/>
  <c r="G335" i="1"/>
  <c r="D24" i="10"/>
  <c r="D23" s="1"/>
  <c r="G362" i="1"/>
  <c r="D222" i="10"/>
  <c r="D221" s="1"/>
  <c r="D220" s="1"/>
  <c r="D219" s="1"/>
  <c r="H109" i="1"/>
  <c r="D176" i="10"/>
  <c r="D175" s="1"/>
  <c r="D170"/>
  <c r="D169" s="1"/>
  <c r="G104" i="1"/>
  <c r="D174" i="10"/>
  <c r="D173" s="1"/>
  <c r="G149" i="1"/>
  <c r="G148" s="1"/>
  <c r="G142" s="1"/>
  <c r="G141" s="1"/>
  <c r="D198" i="10"/>
  <c r="D197" s="1"/>
  <c r="D196" s="1"/>
  <c r="D192" s="1"/>
  <c r="G277" i="1"/>
  <c r="G276" s="1"/>
  <c r="G275" s="1"/>
  <c r="D139" i="10"/>
  <c r="D138" s="1"/>
  <c r="D137" s="1"/>
  <c r="D136" s="1"/>
  <c r="G45" i="1"/>
  <c r="G44" s="1"/>
  <c r="G43" s="1"/>
  <c r="G42" s="1"/>
  <c r="G41" s="1"/>
  <c r="D19" i="10"/>
  <c r="D18" s="1"/>
  <c r="D17" s="1"/>
  <c r="G76" i="1"/>
  <c r="G75" s="1"/>
  <c r="G74" s="1"/>
  <c r="D210" i="10"/>
  <c r="D209" s="1"/>
  <c r="D208" s="1"/>
  <c r="D207" s="1"/>
  <c r="H113" i="1"/>
  <c r="D179" i="10"/>
  <c r="D178" s="1"/>
  <c r="D177" s="1"/>
  <c r="G132" i="1"/>
  <c r="G131" s="1"/>
  <c r="D158" i="10"/>
  <c r="D157" s="1"/>
  <c r="D156" s="1"/>
  <c r="G199" i="1"/>
  <c r="G198" s="1"/>
  <c r="G197" s="1"/>
  <c r="D59" i="10"/>
  <c r="D58" s="1"/>
  <c r="D57" s="1"/>
  <c r="D56" s="1"/>
  <c r="G262" i="1"/>
  <c r="D129" i="10"/>
  <c r="D128" s="1"/>
  <c r="G285" i="1"/>
  <c r="G284" s="1"/>
  <c r="D98" i="10"/>
  <c r="D97" s="1"/>
  <c r="D96" s="1"/>
  <c r="D95" s="1"/>
  <c r="G305" i="1"/>
  <c r="D110" i="10"/>
  <c r="D109" s="1"/>
  <c r="G354" i="1"/>
  <c r="G353" s="1"/>
  <c r="G352" s="1"/>
  <c r="D152" i="10"/>
  <c r="D151" s="1"/>
  <c r="D150" s="1"/>
  <c r="D149" s="1"/>
  <c r="G52" i="1"/>
  <c r="D189" i="10"/>
  <c r="D188" s="1"/>
  <c r="G215" i="1"/>
  <c r="G214" s="1"/>
  <c r="G248"/>
  <c r="G247" s="1"/>
  <c r="D92" i="10"/>
  <c r="D91" s="1"/>
  <c r="D90" s="1"/>
  <c r="H95" i="1"/>
  <c r="D185" i="10"/>
  <c r="D184" s="1"/>
  <c r="G81" i="1"/>
  <c r="G80" s="1"/>
  <c r="G79" s="1"/>
  <c r="D214" i="10"/>
  <c r="D213" s="1"/>
  <c r="D212" s="1"/>
  <c r="D211" s="1"/>
  <c r="G171" i="1"/>
  <c r="G170" s="1"/>
  <c r="G169" s="1"/>
  <c r="D45" i="10"/>
  <c r="D44" s="1"/>
  <c r="G18" i="1"/>
  <c r="G17" s="1"/>
  <c r="G16" s="1"/>
  <c r="D166" i="10"/>
  <c r="D165" s="1"/>
  <c r="G70" i="1"/>
  <c r="H91"/>
  <c r="D183" i="10"/>
  <c r="D182" s="1"/>
  <c r="G125" i="1"/>
  <c r="G124" s="1"/>
  <c r="G123" s="1"/>
  <c r="D34" i="10"/>
  <c r="D33" s="1"/>
  <c r="D32" s="1"/>
  <c r="D31" s="1"/>
  <c r="G176" i="1"/>
  <c r="G175" s="1"/>
  <c r="G174" s="1"/>
  <c r="D49" i="10"/>
  <c r="D48" s="1"/>
  <c r="G296" i="1"/>
  <c r="D106" i="10"/>
  <c r="D105" s="1"/>
  <c r="G349" i="1"/>
  <c r="G348" s="1"/>
  <c r="G347" s="1"/>
  <c r="D148" i="10"/>
  <c r="D147" s="1"/>
  <c r="D146" s="1"/>
  <c r="D145" s="1"/>
  <c r="G242" i="1"/>
  <c r="G239" s="1"/>
  <c r="D87" i="10"/>
  <c r="D86" s="1"/>
  <c r="G326" i="1"/>
  <c r="G325" s="1"/>
  <c r="G324" s="1"/>
  <c r="D124" i="10"/>
  <c r="D123" s="1"/>
  <c r="D122" s="1"/>
  <c r="D121" s="1"/>
  <c r="G321" i="1"/>
  <c r="G320" s="1"/>
  <c r="G319" s="1"/>
  <c r="D120" i="10"/>
  <c r="D119" s="1"/>
  <c r="D118" s="1"/>
  <c r="D117" s="1"/>
  <c r="G209" i="1"/>
  <c r="G208" s="1"/>
  <c r="G207" s="1"/>
  <c r="D67" i="10"/>
  <c r="D66" s="1"/>
  <c r="D65" s="1"/>
  <c r="D64" s="1"/>
  <c r="G66" i="1"/>
  <c r="G108"/>
  <c r="H108" s="1"/>
  <c r="G302"/>
  <c r="G247" i="9" s="1"/>
  <c r="G246" s="1"/>
  <c r="G243" s="1"/>
  <c r="G261" i="1"/>
  <c r="G260" s="1"/>
  <c r="H105"/>
  <c r="H85" i="9" s="1"/>
  <c r="G112" i="1"/>
  <c r="H112" s="1"/>
  <c r="G90"/>
  <c r="G334"/>
  <c r="G333" s="1"/>
  <c r="G332"/>
  <c r="G331" s="1"/>
  <c r="G330" s="1"/>
  <c r="G241"/>
  <c r="G240" s="1"/>
  <c r="G162"/>
  <c r="G155"/>
  <c r="G225"/>
  <c r="G94"/>
  <c r="G111"/>
  <c r="H111" s="1"/>
  <c r="D211" i="13" l="1"/>
  <c r="H94" i="1"/>
  <c r="G77" i="9"/>
  <c r="G361" i="1"/>
  <c r="G360" s="1"/>
  <c r="G359" s="1"/>
  <c r="G358" s="1"/>
  <c r="G314"/>
  <c r="G254" i="9"/>
  <c r="G17"/>
  <c r="G16"/>
  <c r="G15" s="1"/>
  <c r="G269"/>
  <c r="G268" s="1"/>
  <c r="G267"/>
  <c r="G266" s="1"/>
  <c r="G265" s="1"/>
  <c r="G264" s="1"/>
  <c r="G47"/>
  <c r="G46" s="1"/>
  <c r="G45" s="1"/>
  <c r="G44" s="1"/>
  <c r="G37" s="1"/>
  <c r="G203"/>
  <c r="G202"/>
  <c r="E152" i="13"/>
  <c r="E151" s="1"/>
  <c r="E150" s="1"/>
  <c r="I110" i="12"/>
  <c r="I109" s="1"/>
  <c r="I108" s="1"/>
  <c r="I104" s="1"/>
  <c r="I103" s="1"/>
  <c r="I102" s="1"/>
  <c r="I91" s="1"/>
  <c r="I78" s="1"/>
  <c r="E207" i="13"/>
  <c r="E208"/>
  <c r="D207"/>
  <c r="D208"/>
  <c r="I146" i="12"/>
  <c r="I145"/>
  <c r="I144" s="1"/>
  <c r="I143" s="1"/>
  <c r="I142" s="1"/>
  <c r="I153"/>
  <c r="G24" i="9"/>
  <c r="G23"/>
  <c r="G22" s="1"/>
  <c r="H84"/>
  <c r="G83"/>
  <c r="H90"/>
  <c r="G89"/>
  <c r="G95"/>
  <c r="G94" s="1"/>
  <c r="G93"/>
  <c r="G92" s="1"/>
  <c r="G91" s="1"/>
  <c r="G104"/>
  <c r="G103"/>
  <c r="G102"/>
  <c r="G115"/>
  <c r="G114"/>
  <c r="G113" s="1"/>
  <c r="G112" s="1"/>
  <c r="G138"/>
  <c r="G137" s="1"/>
  <c r="G136"/>
  <c r="G130" s="1"/>
  <c r="G129" s="1"/>
  <c r="G160"/>
  <c r="G159" s="1"/>
  <c r="G158" s="1"/>
  <c r="G275"/>
  <c r="G274" s="1"/>
  <c r="G273" s="1"/>
  <c r="G272" s="1"/>
  <c r="H87"/>
  <c r="G86"/>
  <c r="H86" s="1"/>
  <c r="H83" s="1"/>
  <c r="G152"/>
  <c r="G146"/>
  <c r="G145" s="1"/>
  <c r="G186"/>
  <c r="G185"/>
  <c r="G184" s="1"/>
  <c r="G183" s="1"/>
  <c r="G199"/>
  <c r="G198" s="1"/>
  <c r="G197"/>
  <c r="I167" i="15"/>
  <c r="I166" s="1"/>
  <c r="I165" s="1"/>
  <c r="I137" i="12"/>
  <c r="I136" s="1"/>
  <c r="I135" s="1"/>
  <c r="I134" s="1"/>
  <c r="I139"/>
  <c r="I138"/>
  <c r="D181" i="10"/>
  <c r="D180" s="1"/>
  <c r="D172"/>
  <c r="D171" s="1"/>
  <c r="D167"/>
  <c r="D168"/>
  <c r="D163"/>
  <c r="D164"/>
  <c r="D46"/>
  <c r="D47"/>
  <c r="D26"/>
  <c r="D25" s="1"/>
  <c r="D199" i="13"/>
  <c r="D200"/>
  <c r="E195"/>
  <c r="E196"/>
  <c r="D195"/>
  <c r="D196"/>
  <c r="E183"/>
  <c r="E184"/>
  <c r="D183"/>
  <c r="D184"/>
  <c r="D163"/>
  <c r="D162" s="1"/>
  <c r="D158"/>
  <c r="D159"/>
  <c r="E154"/>
  <c r="E155"/>
  <c r="D47"/>
  <c r="D48"/>
  <c r="E211"/>
  <c r="I185" i="15"/>
  <c r="I184" s="1"/>
  <c r="I183" s="1"/>
  <c r="E206" i="13"/>
  <c r="E205" s="1"/>
  <c r="E204" s="1"/>
  <c r="E203" s="1"/>
  <c r="I222" i="15"/>
  <c r="E74" i="13"/>
  <c r="E73" s="1"/>
  <c r="I180" i="15"/>
  <c r="E180" i="13"/>
  <c r="I204" i="15"/>
  <c r="I203" s="1"/>
  <c r="I202" s="1"/>
  <c r="E68" i="13"/>
  <c r="E67" s="1"/>
  <c r="E66" s="1"/>
  <c r="E65" s="1"/>
  <c r="E56" s="1"/>
  <c r="I283" i="15"/>
  <c r="I282" s="1"/>
  <c r="I281" s="1"/>
  <c r="E103" i="13"/>
  <c r="E102" s="1"/>
  <c r="E101" s="1"/>
  <c r="E100" s="1"/>
  <c r="I172" i="15"/>
  <c r="E50" i="13"/>
  <c r="E49" s="1"/>
  <c r="I239" i="15"/>
  <c r="I238" s="1"/>
  <c r="I237" s="1"/>
  <c r="I236" s="1"/>
  <c r="E88" i="13"/>
  <c r="E87" s="1"/>
  <c r="E84" s="1"/>
  <c r="I233" i="15"/>
  <c r="I232" s="1"/>
  <c r="I231" s="1"/>
  <c r="I230" s="1"/>
  <c r="E83" i="13"/>
  <c r="E82" s="1"/>
  <c r="E81" s="1"/>
  <c r="E80" s="1"/>
  <c r="E79" s="1"/>
  <c r="I306" i="15"/>
  <c r="F39" i="14"/>
  <c r="F38" s="1"/>
  <c r="I71" i="15"/>
  <c r="I72"/>
  <c r="G143" i="1"/>
  <c r="G120"/>
  <c r="G119" s="1"/>
  <c r="G118" s="1"/>
  <c r="H104"/>
  <c r="H103" s="1"/>
  <c r="G103"/>
  <c r="G102" s="1"/>
  <c r="G89"/>
  <c r="G88" s="1"/>
  <c r="G87" s="1"/>
  <c r="H90"/>
  <c r="D206" i="10"/>
  <c r="D205" s="1"/>
  <c r="G60" i="1"/>
  <c r="G59" s="1"/>
  <c r="D204" i="10"/>
  <c r="D203" s="1"/>
  <c r="D202"/>
  <c r="D201" s="1"/>
  <c r="G55" i="1"/>
  <c r="G51" s="1"/>
  <c r="G50" s="1"/>
  <c r="D191" i="10"/>
  <c r="D190" s="1"/>
  <c r="D187" s="1"/>
  <c r="D186" s="1"/>
  <c r="G27" i="1"/>
  <c r="G26" s="1"/>
  <c r="G25" s="1"/>
  <c r="C11" i="16"/>
  <c r="E146" i="13"/>
  <c r="E145" s="1"/>
  <c r="E144" s="1"/>
  <c r="D146"/>
  <c r="D145" s="1"/>
  <c r="D144" s="1"/>
  <c r="D105"/>
  <c r="D104" s="1"/>
  <c r="D95" s="1"/>
  <c r="E105"/>
  <c r="E104" s="1"/>
  <c r="D118"/>
  <c r="D117" s="1"/>
  <c r="D23"/>
  <c r="D22" s="1"/>
  <c r="D42"/>
  <c r="I149" i="15"/>
  <c r="I148" s="1"/>
  <c r="F26" i="14" s="1"/>
  <c r="E45" i="13"/>
  <c r="E44" s="1"/>
  <c r="E43" s="1"/>
  <c r="I192" i="15"/>
  <c r="I191" s="1"/>
  <c r="I190" s="1"/>
  <c r="I189" s="1"/>
  <c r="E21" i="13"/>
  <c r="E160"/>
  <c r="J90" i="15"/>
  <c r="J104"/>
  <c r="J103" s="1"/>
  <c r="I102"/>
  <c r="I101" s="1"/>
  <c r="D73" i="13"/>
  <c r="E175"/>
  <c r="E172" s="1"/>
  <c r="E171" s="1"/>
  <c r="D54"/>
  <c r="G168" i="1"/>
  <c r="I253" i="15"/>
  <c r="I252" s="1"/>
  <c r="I142"/>
  <c r="I141" s="1"/>
  <c r="I140" s="1"/>
  <c r="F25" i="14" s="1"/>
  <c r="E57" i="13"/>
  <c r="I84" i="15"/>
  <c r="J84" s="1"/>
  <c r="J85"/>
  <c r="G20" i="14" s="1"/>
  <c r="I117" i="15"/>
  <c r="I116" s="1"/>
  <c r="I130"/>
  <c r="I129" s="1"/>
  <c r="I128" s="1"/>
  <c r="D70" i="13"/>
  <c r="E27"/>
  <c r="E26" s="1"/>
  <c r="J86" i="15"/>
  <c r="J87"/>
  <c r="D52" i="13"/>
  <c r="D51"/>
  <c r="I288" i="15"/>
  <c r="D131" i="13"/>
  <c r="E201"/>
  <c r="D17"/>
  <c r="D16"/>
  <c r="D15" s="1"/>
  <c r="D84"/>
  <c r="D86"/>
  <c r="D85" s="1"/>
  <c r="J88" i="15"/>
  <c r="E179" i="13"/>
  <c r="E178" s="1"/>
  <c r="E177" s="1"/>
  <c r="D27"/>
  <c r="D26" s="1"/>
  <c r="D56"/>
  <c r="D57"/>
  <c r="G301" i="1"/>
  <c r="G295" s="1"/>
  <c r="G294" s="1"/>
  <c r="G283" s="1"/>
  <c r="G282" s="1"/>
  <c r="G281" s="1"/>
  <c r="G251"/>
  <c r="D29" i="2" s="1"/>
  <c r="G252" i="1"/>
  <c r="G213"/>
  <c r="G212" s="1"/>
  <c r="D27" i="2" s="1"/>
  <c r="H102" i="1"/>
  <c r="H101" s="1"/>
  <c r="G190"/>
  <c r="D218" i="10"/>
  <c r="D217" s="1"/>
  <c r="D216" s="1"/>
  <c r="D215" s="1"/>
  <c r="D108"/>
  <c r="D107" s="1"/>
  <c r="D104" s="1"/>
  <c r="D103" s="1"/>
  <c r="D94" s="1"/>
  <c r="D52"/>
  <c r="G140" i="1"/>
  <c r="G196"/>
  <c r="G195" s="1"/>
  <c r="G194" s="1"/>
  <c r="D26" i="2" s="1"/>
  <c r="G341" i="1"/>
  <c r="G340" s="1"/>
  <c r="G339" s="1"/>
  <c r="D37" i="2" s="1"/>
  <c r="D36" s="1"/>
  <c r="G130" i="1"/>
  <c r="G129"/>
  <c r="G128"/>
  <c r="G14"/>
  <c r="G13" s="1"/>
  <c r="D11" i="2" s="1"/>
  <c r="G15" i="1"/>
  <c r="G23"/>
  <c r="G22" s="1"/>
  <c r="D12" i="2" s="1"/>
  <c r="G24" i="1"/>
  <c r="G161"/>
  <c r="G160" s="1"/>
  <c r="D23" i="2" s="1"/>
  <c r="D16" i="10"/>
  <c r="D15"/>
  <c r="D20"/>
  <c r="D22"/>
  <c r="D21" s="1"/>
  <c r="D155"/>
  <c r="D154" s="1"/>
  <c r="D153" s="1"/>
  <c r="D55"/>
  <c r="D135"/>
  <c r="D134" s="1"/>
  <c r="D133" s="1"/>
  <c r="D132" s="1"/>
  <c r="G272" i="1"/>
  <c r="G271" s="1"/>
  <c r="G270" s="1"/>
  <c r="G259" s="1"/>
  <c r="D140" i="10"/>
  <c r="D127"/>
  <c r="D126" s="1"/>
  <c r="D125" s="1"/>
  <c r="G32" i="1"/>
  <c r="G338"/>
  <c r="D89" i="10"/>
  <c r="D88"/>
  <c r="G329" i="1"/>
  <c r="D35" i="2"/>
  <c r="D34" s="1"/>
  <c r="D85" i="10"/>
  <c r="D84" s="1"/>
  <c r="D83"/>
  <c r="D43"/>
  <c r="D42" s="1"/>
  <c r="D41"/>
  <c r="G245" i="1"/>
  <c r="G246"/>
  <c r="F40" i="14"/>
  <c r="D21"/>
  <c r="G184" i="1"/>
  <c r="G183" s="1"/>
  <c r="G182" s="1"/>
  <c r="G224"/>
  <c r="G223" s="1"/>
  <c r="G222" s="1"/>
  <c r="D73" i="10"/>
  <c r="D24" i="14"/>
  <c r="D29"/>
  <c r="I221" i="15"/>
  <c r="I220" s="1"/>
  <c r="I219" s="1"/>
  <c r="I218" s="1"/>
  <c r="I217" s="1"/>
  <c r="F32" i="14" s="1"/>
  <c r="D40"/>
  <c r="D89" i="13"/>
  <c r="D90"/>
  <c r="D42" i="14"/>
  <c r="E92" i="13"/>
  <c r="E91" s="1"/>
  <c r="I304" i="15"/>
  <c r="I244" i="12" s="1"/>
  <c r="I243" s="1"/>
  <c r="I242" s="1"/>
  <c r="I241" s="1"/>
  <c r="I224" s="1"/>
  <c r="I223" s="1"/>
  <c r="I222" s="1"/>
  <c r="I221" s="1"/>
  <c r="F42" i="14"/>
  <c r="D179" i="13"/>
  <c r="D178" s="1"/>
  <c r="D177" s="1"/>
  <c r="D125"/>
  <c r="D124" s="1"/>
  <c r="D123" s="1"/>
  <c r="D38" i="14"/>
  <c r="E121" i="13"/>
  <c r="E118" s="1"/>
  <c r="E117" s="1"/>
  <c r="E116" s="1"/>
  <c r="D39" i="2" l="1"/>
  <c r="D38" s="1"/>
  <c r="G357" i="1"/>
  <c r="G88" i="9"/>
  <c r="H88" s="1"/>
  <c r="H89"/>
  <c r="G82"/>
  <c r="G253"/>
  <c r="G242" s="1"/>
  <c r="G233" s="1"/>
  <c r="G232" s="1"/>
  <c r="G231" s="1"/>
  <c r="G230" s="1"/>
  <c r="G255"/>
  <c r="H77"/>
  <c r="G76"/>
  <c r="I170" i="15"/>
  <c r="I164" s="1"/>
  <c r="I157" s="1"/>
  <c r="I156" s="1"/>
  <c r="F27" i="14" s="1"/>
  <c r="I171" i="15"/>
  <c r="I133" i="12"/>
  <c r="I127" s="1"/>
  <c r="I126" s="1"/>
  <c r="I111" s="1"/>
  <c r="I275" s="1"/>
  <c r="G182" i="9"/>
  <c r="G181" s="1"/>
  <c r="G157" s="1"/>
  <c r="G111"/>
  <c r="G14"/>
  <c r="E199" i="13"/>
  <c r="E200"/>
  <c r="E158"/>
  <c r="E159"/>
  <c r="E47"/>
  <c r="E42" s="1"/>
  <c r="E48"/>
  <c r="E86"/>
  <c r="E85" s="1"/>
  <c r="I188" i="15"/>
  <c r="I178"/>
  <c r="I177" s="1"/>
  <c r="I176" s="1"/>
  <c r="I175" s="1"/>
  <c r="F28" i="14" s="1"/>
  <c r="F24" s="1"/>
  <c r="I179" i="15"/>
  <c r="E72" i="13"/>
  <c r="E71" s="1"/>
  <c r="E70" s="1"/>
  <c r="I303" i="15"/>
  <c r="I302" s="1"/>
  <c r="E115" i="13"/>
  <c r="E114" s="1"/>
  <c r="E113" s="1"/>
  <c r="E112" s="1"/>
  <c r="F30" i="14"/>
  <c r="G189" i="1"/>
  <c r="G188" s="1"/>
  <c r="G187" s="1"/>
  <c r="G117"/>
  <c r="G116" s="1"/>
  <c r="G115" s="1"/>
  <c r="D19" i="2" s="1"/>
  <c r="G101" i="1"/>
  <c r="G100" s="1"/>
  <c r="H89"/>
  <c r="H88" s="1"/>
  <c r="H87" s="1"/>
  <c r="G49"/>
  <c r="G48" s="1"/>
  <c r="G40" s="1"/>
  <c r="D14" i="2" s="1"/>
  <c r="D200" i="10"/>
  <c r="D199" s="1"/>
  <c r="D162" s="1"/>
  <c r="D153" i="13"/>
  <c r="D116"/>
  <c r="D94" s="1"/>
  <c r="D36"/>
  <c r="I287" i="15"/>
  <c r="I286" s="1"/>
  <c r="I301"/>
  <c r="E142" i="13"/>
  <c r="E141" s="1"/>
  <c r="E140" s="1"/>
  <c r="E131" s="1"/>
  <c r="J102" i="15"/>
  <c r="J101" s="1"/>
  <c r="D69" i="13"/>
  <c r="G258" i="1"/>
  <c r="G257" s="1"/>
  <c r="D93" i="10"/>
  <c r="I251" i="15"/>
  <c r="I250" s="1"/>
  <c r="I249" s="1"/>
  <c r="F35" i="14" s="1"/>
  <c r="F34" s="1"/>
  <c r="I115" i="15"/>
  <c r="F23" i="14" s="1"/>
  <c r="I78" i="15"/>
  <c r="I77" s="1"/>
  <c r="D33" i="2"/>
  <c r="D32" s="1"/>
  <c r="G280" i="1"/>
  <c r="G221"/>
  <c r="G220" s="1"/>
  <c r="D28" i="2" s="1"/>
  <c r="D25" s="1"/>
  <c r="G180" i="1"/>
  <c r="G179" s="1"/>
  <c r="D24" i="2" s="1"/>
  <c r="G181" i="1"/>
  <c r="D51" i="10"/>
  <c r="D50"/>
  <c r="D35" s="1"/>
  <c r="D21" i="2"/>
  <c r="D14" i="10"/>
  <c r="G99" i="1"/>
  <c r="H100"/>
  <c r="G86"/>
  <c r="D34" i="14"/>
  <c r="D72" i="10"/>
  <c r="D71"/>
  <c r="D70" s="1"/>
  <c r="D69" s="1"/>
  <c r="D68" s="1"/>
  <c r="D36" i="14"/>
  <c r="E21"/>
  <c r="E44" s="1"/>
  <c r="E89" i="13"/>
  <c r="E90"/>
  <c r="D31" i="2"/>
  <c r="D30" s="1"/>
  <c r="G256" i="1"/>
  <c r="G12"/>
  <c r="G193"/>
  <c r="D235" i="10" l="1"/>
  <c r="H76" i="9"/>
  <c r="H73" s="1"/>
  <c r="H72" s="1"/>
  <c r="H71" s="1"/>
  <c r="G73"/>
  <c r="G72" s="1"/>
  <c r="G81"/>
  <c r="G80" s="1"/>
  <c r="H82"/>
  <c r="H81" s="1"/>
  <c r="E69" i="13"/>
  <c r="I139" i="15"/>
  <c r="I275"/>
  <c r="I274" s="1"/>
  <c r="I273" s="1"/>
  <c r="D20" i="2"/>
  <c r="D222" i="13"/>
  <c r="I100" i="15"/>
  <c r="G139" i="1"/>
  <c r="I248" i="15"/>
  <c r="E98" i="13"/>
  <c r="E97" s="1"/>
  <c r="E96" s="1"/>
  <c r="E53"/>
  <c r="E54"/>
  <c r="J96" i="15"/>
  <c r="E164" i="13"/>
  <c r="I76" i="15"/>
  <c r="I46" s="1"/>
  <c r="I45" s="1"/>
  <c r="D18" i="2"/>
  <c r="H99" i="1"/>
  <c r="H98" s="1"/>
  <c r="G98"/>
  <c r="G85"/>
  <c r="H86"/>
  <c r="C14" i="16"/>
  <c r="D14" i="14"/>
  <c r="D44" s="1"/>
  <c r="D10" i="2"/>
  <c r="F29" i="14"/>
  <c r="H80" i="9" l="1"/>
  <c r="G79"/>
  <c r="G71"/>
  <c r="G70"/>
  <c r="F37" i="14"/>
  <c r="F36" s="1"/>
  <c r="I272" i="15"/>
  <c r="E95" i="13"/>
  <c r="E94" s="1"/>
  <c r="E19"/>
  <c r="E18" s="1"/>
  <c r="E17" s="1"/>
  <c r="I37" i="15"/>
  <c r="E166" i="13"/>
  <c r="I99" i="15"/>
  <c r="F22" i="14" s="1"/>
  <c r="F21" s="1"/>
  <c r="J100" i="15"/>
  <c r="E51" i="13"/>
  <c r="E36" s="1"/>
  <c r="E52"/>
  <c r="J95" i="15"/>
  <c r="J77" i="12" s="1"/>
  <c r="F19" i="14"/>
  <c r="G19"/>
  <c r="D16" i="2"/>
  <c r="G84" i="1"/>
  <c r="H85"/>
  <c r="E18" i="2"/>
  <c r="E17" s="1"/>
  <c r="D17"/>
  <c r="H70" i="9" l="1"/>
  <c r="G69"/>
  <c r="H79"/>
  <c r="H78" s="1"/>
  <c r="G78"/>
  <c r="E163" i="13"/>
  <c r="E162" s="1"/>
  <c r="E153" s="1"/>
  <c r="I13" i="15"/>
  <c r="F18" i="14"/>
  <c r="F14" s="1"/>
  <c r="F44" s="1"/>
  <c r="E16" i="13"/>
  <c r="E15" s="1"/>
  <c r="J99" i="15"/>
  <c r="I98"/>
  <c r="J94"/>
  <c r="J93"/>
  <c r="D15" i="2"/>
  <c r="D40" s="1"/>
  <c r="E16"/>
  <c r="E15" s="1"/>
  <c r="E40" s="1"/>
  <c r="H84" i="1"/>
  <c r="H365" s="1"/>
  <c r="G365"/>
  <c r="C13" i="4" s="1"/>
  <c r="C14" l="1"/>
  <c r="C11"/>
  <c r="G68" i="9"/>
  <c r="H69"/>
  <c r="E222" i="13"/>
  <c r="I341" i="15"/>
  <c r="D13" i="16" s="1"/>
  <c r="J98" i="15"/>
  <c r="J341" s="1"/>
  <c r="G22" i="14"/>
  <c r="G21" s="1"/>
  <c r="G44" s="1"/>
  <c r="D14" i="16" l="1"/>
  <c r="D11"/>
  <c r="H68" i="9"/>
  <c r="H295" s="1"/>
  <c r="G295"/>
</calcChain>
</file>

<file path=xl/sharedStrings.xml><?xml version="1.0" encoding="utf-8"?>
<sst xmlns="http://schemas.openxmlformats.org/spreadsheetml/2006/main" count="6782" uniqueCount="516">
  <si>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</si>
  <si>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</si>
  <si>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</si>
  <si>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</si>
  <si>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</si>
  <si>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</si>
  <si>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</si>
  <si>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</si>
  <si>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</si>
  <si>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</si>
  <si>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</si>
  <si>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</si>
  <si>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</si>
  <si>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</si>
  <si>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</si>
  <si>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</si>
  <si>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</si>
  <si>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</si>
  <si>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</si>
  <si>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</si>
  <si>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</si>
  <si>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</si>
  <si>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</si>
  <si>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</si>
  <si>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</si>
  <si>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</si>
  <si>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</si>
  <si>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</si>
  <si>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</si>
  <si>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</si>
  <si>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</si>
  <si>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</si>
  <si>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</si>
  <si>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</si>
  <si>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</si>
  <si>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</si>
  <si>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</si>
  <si>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</si>
  <si>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</si>
  <si>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</si>
  <si>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</si>
  <si>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</si>
  <si>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</si>
  <si>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</si>
  <si>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</si>
  <si>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</si>
  <si>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</si>
  <si>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</si>
  <si>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</si>
  <si>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</si>
  <si>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</si>
  <si>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</si>
  <si>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</si>
  <si>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</si>
  <si>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</si>
  <si>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</si>
  <si>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</si>
  <si>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</si>
  <si>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</si>
  <si>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</si>
  <si>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</si>
  <si>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</si>
  <si>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</si>
  <si>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</si>
  <si>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</si>
  <si>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</si>
  <si>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</si>
  <si>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</si>
  <si>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</si>
  <si>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</si>
  <si>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</si>
  <si>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</si>
  <si>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</si>
  <si>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</si>
  <si>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</si>
  <si>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</si>
  <si>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</si>
  <si>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</si>
  <si>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</si>
  <si>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</si>
  <si>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</si>
  <si>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</si>
  <si>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</si>
  <si>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</si>
  <si>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</si>
  <si>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</si>
  <si>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</si>
  <si>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</si>
  <si>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</si>
  <si>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</si>
  <si>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</si>
  <si>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</si>
  <si>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</si>
  <si>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</si>
  <si>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</si>
  <si>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</si>
  <si>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</si>
  <si>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</si>
  <si>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</si>
  <si>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</si>
  <si>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</si>
  <si>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</si>
  <si>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</si>
  <si>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</si>
  <si>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</si>
  <si>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</si>
  <si>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</si>
  <si>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</si>
  <si>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</si>
  <si>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</si>
  <si>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</si>
  <si>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</si>
  <si>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</si>
  <si>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</si>
  <si>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</si>
  <si>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</si>
  <si>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</si>
  <si>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</si>
  <si>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</si>
  <si>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</si>
  <si>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</si>
  <si>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</si>
  <si>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</si>
  <si>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</si>
  <si>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</si>
  <si>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</si>
  <si>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</si>
  <si>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</si>
  <si>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</si>
  <si>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</si>
  <si>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</si>
  <si>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</si>
  <si>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</si>
  <si>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</si>
  <si>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</si>
  <si>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</si>
  <si>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</si>
  <si>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</si>
  <si>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</si>
  <si>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</si>
  <si>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</si>
  <si>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</si>
  <si>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</si>
  <si>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</si>
  <si>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</si>
  <si>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</si>
  <si>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</si>
  <si>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</si>
  <si>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</si>
  <si>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</si>
  <si>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</si>
  <si>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</si>
  <si>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</si>
  <si>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</si>
  <si>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</si>
  <si>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</si>
  <si>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</si>
  <si>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</si>
  <si>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</si>
  <si>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</si>
  <si>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</si>
  <si>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</si>
  <si>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</si>
  <si>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</si>
  <si>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</si>
  <si>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</si>
  <si>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</si>
  <si>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</si>
  <si>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</si>
  <si>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</si>
  <si>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</si>
  <si>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</si>
  <si>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</si>
  <si>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</si>
  <si>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</si>
  <si>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</si>
  <si>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</si>
  <si>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</si>
  <si>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</si>
  <si>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</si>
  <si>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</si>
  <si>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</si>
  <si>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</si>
  <si>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</si>
  <si>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</si>
  <si>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</si>
  <si>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</si>
  <si>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</si>
  <si>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</si>
  <si>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</si>
  <si>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</si>
  <si>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</si>
  <si>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</si>
  <si>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</si>
  <si>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</si>
  <si>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</si>
  <si>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</si>
  <si>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</si>
  <si>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</si>
  <si>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</si>
  <si>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</si>
  <si>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</si>
  <si>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</si>
  <si>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</si>
  <si>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</si>
  <si>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</si>
  <si>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</si>
  <si>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</si>
  <si>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</si>
  <si>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</si>
  <si>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</si>
  <si>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</si>
  <si>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</si>
  <si>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</si>
  <si>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</si>
  <si>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</si>
  <si>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</si>
  <si>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</si>
  <si>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</si>
  <si>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</si>
  <si>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</si>
  <si>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</si>
  <si>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</si>
  <si>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</si>
  <si>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</si>
  <si>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</si>
  <si>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</si>
  <si>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</si>
  <si>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</si>
  <si>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</si>
  <si>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</si>
  <si>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</si>
  <si>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</si>
  <si>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</si>
  <si>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</si>
  <si>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</si>
  <si>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</si>
  <si>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</si>
  <si>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</si>
  <si>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</si>
  <si>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</si>
  <si>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</si>
  <si>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</si>
  <si>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</si>
  <si>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</si>
  <si>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</si>
  <si>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</si>
  <si>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</si>
  <si>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</si>
  <si>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</si>
  <si>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</si>
  <si>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</si>
  <si>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</si>
  <si>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</si>
  <si>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</si>
  <si>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</si>
  <si>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</si>
  <si>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</si>
  <si>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</si>
  <si>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</si>
  <si>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</si>
  <si>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</si>
  <si>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</si>
  <si>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13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</si>
  <si>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</si>
  <si>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>Приложение 11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</si>
  <si>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</si>
  <si>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</si>
  <si>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</si>
  <si>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</si>
  <si>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</si>
  <si>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</si>
  <si>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</si>
  <si>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</si>
  <si>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</si>
  <si>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</si>
  <si>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</si>
  <si>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</si>
  <si>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</si>
  <si>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</si>
  <si>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</si>
  <si>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</si>
  <si>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</si>
  <si>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</si>
  <si>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</si>
  <si>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</si>
  <si>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</si>
  <si>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</si>
  <si>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</si>
  <si>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</si>
  <si>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</si>
  <si>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</si>
  <si>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</si>
  <si>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</si>
  <si>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</si>
  <si>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</si>
  <si>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</si>
  <si>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</si>
  <si>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</si>
  <si>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</si>
  <si>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</si>
  <si>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</si>
  <si>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</si>
  <si>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</si>
  <si>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</si>
  <si>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</si>
  <si>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</si>
  <si>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</si>
  <si>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</si>
  <si>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</si>
  <si>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</si>
  <si>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</si>
  <si>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</si>
  <si>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</si>
  <si>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</si>
  <si>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</si>
  <si>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</si>
  <si>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</si>
  <si>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</si>
  <si>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</si>
  <si>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</si>
  <si>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</si>
  <si>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</si>
  <si>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</si>
  <si>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</si>
  <si>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</si>
  <si>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</si>
  <si>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</si>
  <si>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</si>
  <si>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</si>
  <si>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</si>
  <si>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</si>
  <si>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Приложение 9</t>
  </si>
  <si>
    <t>6000009990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</si>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</sst>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  <xf numFmtId="165" fontId="2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>
      <c r="A1" s="2"/>
      <c r="B1" s="188" t="s">
        <v>0</v>
      </c>
      <c r="C1" s="188"/>
    </row>
    <row r="2" spans="1:3" ht="15.75" customHeight="1">
      <c r="A2" s="166"/>
      <c r="B2" s="188" t="s">
        <v>89</v>
      </c>
      <c r="C2" s="188"/>
    </row>
    <row r="3" spans="1:3" ht="15.75" customHeight="1">
      <c r="A3" s="166"/>
      <c r="B3" s="188" t="s">
        <v>53</v>
      </c>
      <c r="C3" s="188"/>
    </row>
    <row r="4" spans="1:3" ht="15.75" customHeight="1">
      <c r="A4" s="166"/>
      <c r="B4" s="188" t="s">
        <v>1</v>
      </c>
      <c r="C4" s="188"/>
    </row>
    <row r="5" spans="1:3" ht="15.75" customHeight="1">
      <c r="A5" s="166"/>
      <c r="B5" s="186" t="s">
        <v>515</v>
      </c>
      <c r="C5" s="186"/>
    </row>
    <row r="6" spans="1:3" ht="15.75">
      <c r="A6" s="166"/>
      <c r="B6" s="166"/>
      <c r="C6" s="66"/>
    </row>
    <row r="7" spans="1:3" ht="32.25" customHeight="1">
      <c r="A7" s="187" t="s">
        <v>346</v>
      </c>
      <c r="B7" s="187"/>
      <c r="C7" s="187"/>
    </row>
    <row r="9" spans="1:3" ht="38.25">
      <c r="A9" s="67" t="s">
        <v>105</v>
      </c>
      <c r="B9" s="106" t="s">
        <v>106</v>
      </c>
      <c r="C9" s="106" t="s">
        <v>392</v>
      </c>
    </row>
    <row r="10" spans="1:3" ht="16.5" customHeight="1">
      <c r="A10" s="170" t="s">
        <v>71</v>
      </c>
      <c r="B10" s="106" t="s">
        <v>77</v>
      </c>
      <c r="C10" s="171">
        <f>C11+C16+C27+C35+C38+C49+C22+C56</f>
        <v>14505137.9</v>
      </c>
    </row>
    <row r="11" spans="1:3" ht="15" customHeight="1">
      <c r="A11" s="170" t="s">
        <v>416</v>
      </c>
      <c r="B11" s="106" t="s">
        <v>417</v>
      </c>
      <c r="C11" s="172">
        <f>C12</f>
        <v>4273000</v>
      </c>
    </row>
    <row r="12" spans="1:3" s="176" customFormat="1">
      <c r="A12" s="173" t="s">
        <v>418</v>
      </c>
      <c r="B12" s="174" t="s">
        <v>419</v>
      </c>
      <c r="C12" s="175">
        <f>C13+C14+C15</f>
        <v>4273000</v>
      </c>
    </row>
    <row r="13" spans="1:3" s="176" customFormat="1" ht="51">
      <c r="A13" s="173" t="s">
        <v>420</v>
      </c>
      <c r="B13" s="174" t="s">
        <v>421</v>
      </c>
      <c r="C13" s="175">
        <v>4002000</v>
      </c>
    </row>
    <row r="14" spans="1:3" s="176" customFormat="1" ht="76.5">
      <c r="A14" s="173" t="s">
        <v>422</v>
      </c>
      <c r="B14" s="174" t="s">
        <v>423</v>
      </c>
      <c r="C14" s="175">
        <v>1000</v>
      </c>
    </row>
    <row r="15" spans="1:3" s="176" customFormat="1" ht="38.25">
      <c r="A15" s="173" t="s">
        <v>424</v>
      </c>
      <c r="B15" s="174" t="s">
        <v>425</v>
      </c>
      <c r="C15" s="175">
        <v>270000</v>
      </c>
    </row>
    <row r="16" spans="1:3" s="107" customFormat="1" ht="25.5">
      <c r="A16" s="170" t="s">
        <v>426</v>
      </c>
      <c r="B16" s="106" t="s">
        <v>427</v>
      </c>
      <c r="C16" s="172">
        <f>C17</f>
        <v>5076637.9000000004</v>
      </c>
    </row>
    <row r="17" spans="1:3" s="176" customFormat="1" ht="25.5">
      <c r="A17" s="173" t="s">
        <v>428</v>
      </c>
      <c r="B17" s="174" t="s">
        <v>429</v>
      </c>
      <c r="C17" s="175">
        <f>C18+C19+C20+C21</f>
        <v>5076637.9000000004</v>
      </c>
    </row>
    <row r="18" spans="1:3" ht="51">
      <c r="A18" s="177" t="s">
        <v>430</v>
      </c>
      <c r="B18" s="174" t="s">
        <v>431</v>
      </c>
      <c r="C18" s="175">
        <v>1893653.34</v>
      </c>
    </row>
    <row r="19" spans="1:3" ht="63.75">
      <c r="A19" s="177" t="s">
        <v>432</v>
      </c>
      <c r="B19" s="174" t="s">
        <v>433</v>
      </c>
      <c r="C19" s="175">
        <v>14533.14</v>
      </c>
    </row>
    <row r="20" spans="1:3" ht="51">
      <c r="A20" s="177" t="s">
        <v>434</v>
      </c>
      <c r="B20" s="174" t="s">
        <v>435</v>
      </c>
      <c r="C20" s="175">
        <v>3461289.9</v>
      </c>
    </row>
    <row r="21" spans="1:3" ht="51">
      <c r="A21" s="177" t="s">
        <v>436</v>
      </c>
      <c r="B21" s="174" t="s">
        <v>437</v>
      </c>
      <c r="C21" s="175">
        <v>-292838.48</v>
      </c>
    </row>
    <row r="22" spans="1:3" s="107" customFormat="1" ht="13.5" customHeight="1">
      <c r="A22" s="170" t="s">
        <v>438</v>
      </c>
      <c r="B22" s="106" t="s">
        <v>439</v>
      </c>
      <c r="C22" s="172">
        <f>C23+C25</f>
        <v>1117000</v>
      </c>
    </row>
    <row r="23" spans="1:3">
      <c r="A23" s="173" t="s">
        <v>440</v>
      </c>
      <c r="B23" s="174" t="s">
        <v>441</v>
      </c>
      <c r="C23" s="175">
        <f>C24</f>
        <v>1015000</v>
      </c>
    </row>
    <row r="24" spans="1:3">
      <c r="A24" s="173" t="s">
        <v>440</v>
      </c>
      <c r="B24" s="174" t="s">
        <v>442</v>
      </c>
      <c r="C24" s="175">
        <v>1015000</v>
      </c>
    </row>
    <row r="25" spans="1:3">
      <c r="A25" s="177" t="s">
        <v>443</v>
      </c>
      <c r="B25" s="174" t="s">
        <v>444</v>
      </c>
      <c r="C25" s="175">
        <f>C26</f>
        <v>102000</v>
      </c>
    </row>
    <row r="26" spans="1:3">
      <c r="A26" s="177" t="s">
        <v>443</v>
      </c>
      <c r="B26" s="174" t="s">
        <v>445</v>
      </c>
      <c r="C26" s="175">
        <v>102000</v>
      </c>
    </row>
    <row r="27" spans="1:3" s="107" customFormat="1" ht="16.5" customHeight="1">
      <c r="A27" s="170" t="s">
        <v>446</v>
      </c>
      <c r="B27" s="106" t="s">
        <v>447</v>
      </c>
      <c r="C27" s="172">
        <f>C28+C30</f>
        <v>1060000</v>
      </c>
    </row>
    <row r="28" spans="1:3">
      <c r="A28" s="173" t="s">
        <v>448</v>
      </c>
      <c r="B28" s="174" t="s">
        <v>449</v>
      </c>
      <c r="C28" s="175">
        <f>C29</f>
        <v>322000</v>
      </c>
    </row>
    <row r="29" spans="1:3" ht="38.25">
      <c r="A29" s="173" t="s">
        <v>450</v>
      </c>
      <c r="B29" s="174" t="s">
        <v>451</v>
      </c>
      <c r="C29" s="175">
        <v>322000</v>
      </c>
    </row>
    <row r="30" spans="1:3">
      <c r="A30" s="177" t="s">
        <v>452</v>
      </c>
      <c r="B30" s="174" t="s">
        <v>453</v>
      </c>
      <c r="C30" s="175">
        <f>C31+C33</f>
        <v>738000</v>
      </c>
    </row>
    <row r="31" spans="1:3">
      <c r="A31" s="177" t="s">
        <v>454</v>
      </c>
      <c r="B31" s="174" t="s">
        <v>455</v>
      </c>
      <c r="C31" s="175">
        <f>C32</f>
        <v>588000</v>
      </c>
    </row>
    <row r="32" spans="1:3" ht="25.5">
      <c r="A32" s="177" t="s">
        <v>456</v>
      </c>
      <c r="B32" s="174" t="s">
        <v>457</v>
      </c>
      <c r="C32" s="175">
        <v>588000</v>
      </c>
    </row>
    <row r="33" spans="1:3">
      <c r="A33" s="177" t="s">
        <v>458</v>
      </c>
      <c r="B33" s="174" t="s">
        <v>459</v>
      </c>
      <c r="C33" s="175">
        <f>C34</f>
        <v>150000</v>
      </c>
    </row>
    <row r="34" spans="1:3" ht="25.5">
      <c r="A34" s="177" t="s">
        <v>460</v>
      </c>
      <c r="B34" s="174" t="s">
        <v>461</v>
      </c>
      <c r="C34" s="175">
        <v>150000</v>
      </c>
    </row>
    <row r="35" spans="1:3" s="107" customFormat="1" ht="17.25" customHeight="1">
      <c r="A35" s="170" t="s">
        <v>462</v>
      </c>
      <c r="B35" s="106" t="s">
        <v>463</v>
      </c>
      <c r="C35" s="172">
        <f>C36</f>
        <v>21000</v>
      </c>
    </row>
    <row r="36" spans="1:3" ht="38.25">
      <c r="A36" s="173" t="s">
        <v>464</v>
      </c>
      <c r="B36" s="174" t="s">
        <v>465</v>
      </c>
      <c r="C36" s="175">
        <f>C37</f>
        <v>21000</v>
      </c>
    </row>
    <row r="37" spans="1:3" ht="51">
      <c r="A37" s="177" t="s">
        <v>466</v>
      </c>
      <c r="B37" s="174" t="s">
        <v>467</v>
      </c>
      <c r="C37" s="175">
        <v>21000</v>
      </c>
    </row>
    <row r="38" spans="1:3" s="107" customFormat="1" ht="25.5">
      <c r="A38" s="170" t="s">
        <v>468</v>
      </c>
      <c r="B38" s="106" t="s">
        <v>469</v>
      </c>
      <c r="C38" s="172">
        <f>C39+C46</f>
        <v>2432500</v>
      </c>
    </row>
    <row r="39" spans="1:3" ht="63.75">
      <c r="A39" s="173" t="s">
        <v>470</v>
      </c>
      <c r="B39" s="174" t="s">
        <v>471</v>
      </c>
      <c r="C39" s="175">
        <f>C40+C42+C44</f>
        <v>1717500</v>
      </c>
    </row>
    <row r="40" spans="1:3" ht="51">
      <c r="A40" s="173" t="s">
        <v>472</v>
      </c>
      <c r="B40" s="174" t="s">
        <v>473</v>
      </c>
      <c r="C40" s="175">
        <f>C41</f>
        <v>300000</v>
      </c>
    </row>
    <row r="41" spans="1:3" ht="63.75">
      <c r="A41" s="177" t="s">
        <v>474</v>
      </c>
      <c r="B41" s="174" t="s">
        <v>475</v>
      </c>
      <c r="C41" s="175">
        <v>300000</v>
      </c>
    </row>
    <row r="42" spans="1:3" s="176" customFormat="1" ht="63.75">
      <c r="A42" s="173" t="s">
        <v>476</v>
      </c>
      <c r="B42" s="174" t="s">
        <v>477</v>
      </c>
      <c r="C42" s="175">
        <f>C43</f>
        <v>110000</v>
      </c>
    </row>
    <row r="43" spans="1:3" s="176" customFormat="1" ht="51">
      <c r="A43" s="173" t="s">
        <v>478</v>
      </c>
      <c r="B43" s="174" t="s">
        <v>479</v>
      </c>
      <c r="C43" s="175">
        <v>110000</v>
      </c>
    </row>
    <row r="44" spans="1:3" s="176" customFormat="1" ht="25.5">
      <c r="A44" s="173" t="s">
        <v>480</v>
      </c>
      <c r="B44" s="174" t="s">
        <v>481</v>
      </c>
      <c r="C44" s="175">
        <f>C45</f>
        <v>1307500</v>
      </c>
    </row>
    <row r="45" spans="1:3" ht="25.5">
      <c r="A45" s="177" t="s">
        <v>482</v>
      </c>
      <c r="B45" s="174" t="s">
        <v>483</v>
      </c>
      <c r="C45" s="175">
        <v>1307500</v>
      </c>
    </row>
    <row r="46" spans="1:3" ht="63.75">
      <c r="A46" s="177" t="s">
        <v>484</v>
      </c>
      <c r="B46" s="174" t="s">
        <v>485</v>
      </c>
      <c r="C46" s="175">
        <f>C47</f>
        <v>715000</v>
      </c>
    </row>
    <row r="47" spans="1:3" ht="63.75">
      <c r="A47" s="177" t="s">
        <v>486</v>
      </c>
      <c r="B47" s="174" t="s">
        <v>487</v>
      </c>
      <c r="C47" s="175">
        <f>C48</f>
        <v>715000</v>
      </c>
    </row>
    <row r="48" spans="1:3" ht="52.5" customHeight="1">
      <c r="A48" s="177" t="s">
        <v>488</v>
      </c>
      <c r="B48" s="174" t="s">
        <v>489</v>
      </c>
      <c r="C48" s="175">
        <v>715000</v>
      </c>
    </row>
    <row r="49" spans="1:3" s="107" customFormat="1" ht="25.5">
      <c r="A49" s="170" t="s">
        <v>490</v>
      </c>
      <c r="B49" s="106" t="s">
        <v>491</v>
      </c>
      <c r="C49" s="172">
        <f>C50+C53</f>
        <v>470000</v>
      </c>
    </row>
    <row r="50" spans="1:3">
      <c r="A50" s="173" t="s">
        <v>492</v>
      </c>
      <c r="B50" s="48" t="s">
        <v>493</v>
      </c>
      <c r="C50" s="175">
        <f>C51</f>
        <v>300000</v>
      </c>
    </row>
    <row r="51" spans="1:3">
      <c r="A51" s="173" t="s">
        <v>494</v>
      </c>
      <c r="B51" s="48" t="s">
        <v>495</v>
      </c>
      <c r="C51" s="175">
        <f>C52</f>
        <v>300000</v>
      </c>
    </row>
    <row r="52" spans="1:3" ht="25.5">
      <c r="A52" s="173" t="s">
        <v>496</v>
      </c>
      <c r="B52" s="48" t="s">
        <v>497</v>
      </c>
      <c r="C52" s="175">
        <v>300000</v>
      </c>
    </row>
    <row r="53" spans="1:3">
      <c r="A53" s="173" t="s">
        <v>498</v>
      </c>
      <c r="B53" s="48" t="s">
        <v>499</v>
      </c>
      <c r="C53" s="175">
        <f>C54</f>
        <v>170000</v>
      </c>
    </row>
    <row r="54" spans="1:3">
      <c r="A54" s="173" t="s">
        <v>500</v>
      </c>
      <c r="B54" s="48" t="s">
        <v>501</v>
      </c>
      <c r="C54" s="175">
        <f>C55</f>
        <v>170000</v>
      </c>
    </row>
    <row r="55" spans="1:3">
      <c r="A55" s="173" t="s">
        <v>502</v>
      </c>
      <c r="B55" s="48" t="s">
        <v>503</v>
      </c>
      <c r="C55" s="175">
        <v>170000</v>
      </c>
    </row>
    <row r="56" spans="1:3" ht="16.5" customHeight="1">
      <c r="A56" s="170" t="s">
        <v>504</v>
      </c>
      <c r="B56" s="106" t="s">
        <v>505</v>
      </c>
      <c r="C56" s="172">
        <f>C57</f>
        <v>55000</v>
      </c>
    </row>
    <row r="57" spans="1:3" ht="25.5">
      <c r="A57" s="173" t="s">
        <v>506</v>
      </c>
      <c r="B57" s="48" t="s">
        <v>507</v>
      </c>
      <c r="C57" s="175">
        <f>C58</f>
        <v>55000</v>
      </c>
    </row>
    <row r="58" spans="1:3" ht="25.5">
      <c r="A58" s="173" t="s">
        <v>508</v>
      </c>
      <c r="B58" s="48" t="s">
        <v>509</v>
      </c>
      <c r="C58" s="175">
        <f>C59</f>
        <v>55000</v>
      </c>
    </row>
    <row r="59" spans="1:3" ht="38.25">
      <c r="A59" s="173" t="s">
        <v>510</v>
      </c>
      <c r="B59" s="48" t="s">
        <v>511</v>
      </c>
      <c r="C59" s="175">
        <v>55000</v>
      </c>
    </row>
    <row r="60" spans="1:3" ht="17.25" customHeight="1">
      <c r="A60" s="170" t="s">
        <v>72</v>
      </c>
      <c r="B60" s="106" t="s">
        <v>78</v>
      </c>
      <c r="C60" s="171">
        <f>C61</f>
        <v>44922310</v>
      </c>
    </row>
    <row r="61" spans="1:3" ht="26.25" customHeight="1">
      <c r="A61" s="173" t="s">
        <v>73</v>
      </c>
      <c r="B61" s="48" t="s">
        <v>79</v>
      </c>
      <c r="C61" s="178">
        <f>C62+C65+C70</f>
        <v>44922310</v>
      </c>
    </row>
    <row r="62" spans="1:3">
      <c r="A62" s="170" t="s">
        <v>347</v>
      </c>
      <c r="B62" s="48" t="s">
        <v>335</v>
      </c>
      <c r="C62" s="171">
        <f>C63</f>
        <v>27518600</v>
      </c>
    </row>
    <row r="63" spans="1:3">
      <c r="A63" s="173" t="s">
        <v>348</v>
      </c>
      <c r="B63" s="48" t="s">
        <v>336</v>
      </c>
      <c r="C63" s="178">
        <f>C64</f>
        <v>27518600</v>
      </c>
    </row>
    <row r="64" spans="1:3" ht="25.5">
      <c r="A64" s="173" t="s">
        <v>256</v>
      </c>
      <c r="B64" s="48" t="s">
        <v>337</v>
      </c>
      <c r="C64" s="178">
        <v>27518600</v>
      </c>
    </row>
    <row r="65" spans="1:3">
      <c r="A65" s="170" t="s">
        <v>349</v>
      </c>
      <c r="B65" s="48" t="s">
        <v>338</v>
      </c>
      <c r="C65" s="171">
        <f>C66+C69</f>
        <v>493860</v>
      </c>
    </row>
    <row r="66" spans="1:3" ht="25.5">
      <c r="A66" s="173" t="s">
        <v>95</v>
      </c>
      <c r="B66" s="48" t="s">
        <v>341</v>
      </c>
      <c r="C66" s="178">
        <f>C67</f>
        <v>393800</v>
      </c>
    </row>
    <row r="67" spans="1:3" ht="25.5">
      <c r="A67" s="173" t="s">
        <v>258</v>
      </c>
      <c r="B67" s="48" t="s">
        <v>342</v>
      </c>
      <c r="C67" s="178">
        <v>393800</v>
      </c>
    </row>
    <row r="68" spans="1:3" ht="25.5">
      <c r="A68" s="173" t="s">
        <v>94</v>
      </c>
      <c r="B68" s="48" t="s">
        <v>339</v>
      </c>
      <c r="C68" s="178">
        <f>C69</f>
        <v>100060</v>
      </c>
    </row>
    <row r="69" spans="1:3" ht="25.5">
      <c r="A69" s="173" t="s">
        <v>257</v>
      </c>
      <c r="B69" s="48" t="s">
        <v>340</v>
      </c>
      <c r="C69" s="178">
        <v>100060</v>
      </c>
    </row>
    <row r="70" spans="1:3">
      <c r="A70" s="179" t="s">
        <v>41</v>
      </c>
      <c r="B70" s="48" t="s">
        <v>343</v>
      </c>
      <c r="C70" s="171">
        <f>C72</f>
        <v>16909850</v>
      </c>
    </row>
    <row r="71" spans="1:3">
      <c r="A71" s="180" t="s">
        <v>96</v>
      </c>
      <c r="B71" s="48" t="s">
        <v>344</v>
      </c>
      <c r="C71" s="178">
        <f>C72</f>
        <v>16909850</v>
      </c>
    </row>
    <row r="72" spans="1:3" ht="25.5">
      <c r="A72" s="173" t="s">
        <v>259</v>
      </c>
      <c r="B72" s="48" t="s">
        <v>345</v>
      </c>
      <c r="C72" s="178">
        <f>16798450-2618500+2729900</f>
        <v>16909850</v>
      </c>
    </row>
    <row r="73" spans="1:3">
      <c r="A73" s="179" t="s">
        <v>80</v>
      </c>
      <c r="B73" s="181"/>
      <c r="C73" s="171">
        <f>C60+C10</f>
        <v>59427447.899999999</v>
      </c>
    </row>
    <row r="74" spans="1:3">
      <c r="A74" s="182"/>
      <c r="B74" s="183"/>
    </row>
    <row r="75" spans="1:3">
      <c r="A75" s="182"/>
      <c r="B75" s="183"/>
    </row>
    <row r="76" spans="1:3">
      <c r="A76" s="182"/>
      <c r="B76" s="183"/>
    </row>
    <row r="77" spans="1:3">
      <c r="A77" s="182"/>
      <c r="B77" s="183"/>
      <c r="C77" s="114"/>
    </row>
    <row r="78" spans="1:3">
      <c r="A78" s="182"/>
      <c r="B78" s="183"/>
    </row>
    <row r="79" spans="1:3">
      <c r="A79" s="182"/>
      <c r="B79" s="183"/>
    </row>
    <row r="80" spans="1:3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188" t="s">
        <v>260</v>
      </c>
      <c r="C1" s="188"/>
      <c r="D1" s="188"/>
    </row>
    <row r="2" spans="1:4" ht="15.75" customHeight="1">
      <c r="A2" s="166"/>
      <c r="B2" s="188" t="s">
        <v>89</v>
      </c>
      <c r="C2" s="188"/>
      <c r="D2" s="188"/>
    </row>
    <row r="3" spans="1:4" ht="15.75" customHeight="1">
      <c r="A3" s="166"/>
      <c r="B3" s="188" t="s">
        <v>53</v>
      </c>
      <c r="C3" s="188"/>
      <c r="D3" s="188"/>
    </row>
    <row r="4" spans="1:4" ht="15.75" customHeight="1">
      <c r="A4" s="166"/>
      <c r="B4" s="188" t="s">
        <v>1</v>
      </c>
      <c r="C4" s="188"/>
      <c r="D4" s="188"/>
    </row>
    <row r="5" spans="1:4" ht="15.75" customHeight="1">
      <c r="A5" s="166"/>
      <c r="B5" s="186" t="s">
        <v>515</v>
      </c>
      <c r="C5" s="189"/>
      <c r="D5" s="190"/>
    </row>
    <row r="6" spans="1:4" ht="15.75">
      <c r="A6" s="166"/>
      <c r="B6" s="166"/>
      <c r="C6" s="66"/>
    </row>
    <row r="7" spans="1:4" ht="32.25" customHeight="1">
      <c r="A7" s="187" t="s">
        <v>350</v>
      </c>
      <c r="B7" s="187"/>
      <c r="C7" s="187"/>
      <c r="D7" s="187"/>
    </row>
    <row r="9" spans="1:4" ht="38.25">
      <c r="A9" s="67" t="s">
        <v>105</v>
      </c>
      <c r="B9" s="106" t="s">
        <v>106</v>
      </c>
      <c r="C9" s="106" t="s">
        <v>404</v>
      </c>
      <c r="D9" s="106" t="s">
        <v>512</v>
      </c>
    </row>
    <row r="10" spans="1:4" ht="25.5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>
      <c r="A11" s="170" t="s">
        <v>416</v>
      </c>
      <c r="B11" s="106" t="s">
        <v>417</v>
      </c>
      <c r="C11" s="172">
        <f>C12</f>
        <v>4473000</v>
      </c>
      <c r="D11" s="172">
        <f>D12</f>
        <v>4517700</v>
      </c>
    </row>
    <row r="12" spans="1:4" s="176" customFormat="1">
      <c r="A12" s="173" t="s">
        <v>418</v>
      </c>
      <c r="B12" s="174" t="s">
        <v>419</v>
      </c>
      <c r="C12" s="175">
        <f>C13+C14+C15</f>
        <v>4473000</v>
      </c>
      <c r="D12" s="175">
        <f>D13+D14+D15</f>
        <v>4517700</v>
      </c>
    </row>
    <row r="13" spans="1:4" s="176" customFormat="1" ht="51">
      <c r="A13" s="173" t="s">
        <v>420</v>
      </c>
      <c r="B13" s="174" t="s">
        <v>421</v>
      </c>
      <c r="C13" s="175">
        <v>4202000</v>
      </c>
      <c r="D13" s="175">
        <v>4246700</v>
      </c>
    </row>
    <row r="14" spans="1:4" s="176" customFormat="1" ht="76.5">
      <c r="A14" s="173" t="s">
        <v>422</v>
      </c>
      <c r="B14" s="174" t="s">
        <v>423</v>
      </c>
      <c r="C14" s="175">
        <v>1000</v>
      </c>
      <c r="D14" s="175">
        <v>1000</v>
      </c>
    </row>
    <row r="15" spans="1:4" s="176" customFormat="1" ht="38.25">
      <c r="A15" s="173" t="s">
        <v>424</v>
      </c>
      <c r="B15" s="174" t="s">
        <v>425</v>
      </c>
      <c r="C15" s="175">
        <v>270000</v>
      </c>
      <c r="D15" s="175">
        <v>270000</v>
      </c>
    </row>
    <row r="16" spans="1:4" s="107" customFormat="1" ht="25.5">
      <c r="A16" s="170" t="s">
        <v>426</v>
      </c>
      <c r="B16" s="106" t="s">
        <v>427</v>
      </c>
      <c r="C16" s="172">
        <f>C17</f>
        <v>5727074.7599999998</v>
      </c>
      <c r="D16" s="172">
        <f>D17</f>
        <v>5899479.080000001</v>
      </c>
    </row>
    <row r="17" spans="1:4" s="176" customFormat="1" ht="25.5">
      <c r="A17" s="173" t="s">
        <v>428</v>
      </c>
      <c r="B17" s="174" t="s">
        <v>429</v>
      </c>
      <c r="C17" s="175">
        <f>C18+C19+C20+C21</f>
        <v>5727074.7599999998</v>
      </c>
      <c r="D17" s="175">
        <f>D18+D19+D20+D21</f>
        <v>5899479.080000001</v>
      </c>
    </row>
    <row r="18" spans="1:4" ht="51">
      <c r="A18" s="177" t="s">
        <v>430</v>
      </c>
      <c r="B18" s="174" t="s">
        <v>431</v>
      </c>
      <c r="C18" s="175">
        <v>2146312.17</v>
      </c>
      <c r="D18" s="175">
        <v>2244119.2200000002</v>
      </c>
    </row>
    <row r="19" spans="1:4" ht="63.75">
      <c r="A19" s="177" t="s">
        <v>432</v>
      </c>
      <c r="B19" s="174" t="s">
        <v>433</v>
      </c>
      <c r="C19" s="175">
        <v>15074.23</v>
      </c>
      <c r="D19" s="175">
        <v>15319.24</v>
      </c>
    </row>
    <row r="20" spans="1:4" ht="51">
      <c r="A20" s="177" t="s">
        <v>434</v>
      </c>
      <c r="B20" s="174" t="s">
        <v>435</v>
      </c>
      <c r="C20" s="175">
        <v>3856266.39</v>
      </c>
      <c r="D20" s="175">
        <v>4028679.25</v>
      </c>
    </row>
    <row r="21" spans="1:4" ht="51">
      <c r="A21" s="177" t="s">
        <v>436</v>
      </c>
      <c r="B21" s="174" t="s">
        <v>437</v>
      </c>
      <c r="C21" s="175">
        <v>-290578.03000000003</v>
      </c>
      <c r="D21" s="175">
        <v>-388638.63</v>
      </c>
    </row>
    <row r="22" spans="1:4" s="107" customFormat="1" ht="25.5">
      <c r="A22" s="170" t="s">
        <v>438</v>
      </c>
      <c r="B22" s="106" t="s">
        <v>439</v>
      </c>
      <c r="C22" s="172">
        <f>C23+C25</f>
        <v>1117000</v>
      </c>
      <c r="D22" s="172">
        <f>D23+D25</f>
        <v>1117000</v>
      </c>
    </row>
    <row r="23" spans="1:4">
      <c r="A23" s="173" t="s">
        <v>440</v>
      </c>
      <c r="B23" s="174" t="s">
        <v>441</v>
      </c>
      <c r="C23" s="175">
        <f>C24</f>
        <v>1015000</v>
      </c>
      <c r="D23" s="175">
        <f>D24</f>
        <v>1015000</v>
      </c>
    </row>
    <row r="24" spans="1:4">
      <c r="A24" s="173" t="s">
        <v>440</v>
      </c>
      <c r="B24" s="174" t="s">
        <v>442</v>
      </c>
      <c r="C24" s="175">
        <v>1015000</v>
      </c>
      <c r="D24" s="175">
        <v>1015000</v>
      </c>
    </row>
    <row r="25" spans="1:4">
      <c r="A25" s="177" t="s">
        <v>443</v>
      </c>
      <c r="B25" s="174" t="s">
        <v>444</v>
      </c>
      <c r="C25" s="175">
        <f>C26</f>
        <v>102000</v>
      </c>
      <c r="D25" s="175">
        <f>D26</f>
        <v>102000</v>
      </c>
    </row>
    <row r="26" spans="1:4">
      <c r="A26" s="177" t="s">
        <v>443</v>
      </c>
      <c r="B26" s="174" t="s">
        <v>445</v>
      </c>
      <c r="C26" s="175">
        <v>102000</v>
      </c>
      <c r="D26" s="175">
        <v>102000</v>
      </c>
    </row>
    <row r="27" spans="1:4" s="107" customFormat="1" ht="25.5">
      <c r="A27" s="170" t="s">
        <v>446</v>
      </c>
      <c r="B27" s="106" t="s">
        <v>447</v>
      </c>
      <c r="C27" s="172">
        <f>C28+C30</f>
        <v>1060000</v>
      </c>
      <c r="D27" s="172">
        <f>D28+D30</f>
        <v>1060000</v>
      </c>
    </row>
    <row r="28" spans="1:4">
      <c r="A28" s="173" t="s">
        <v>448</v>
      </c>
      <c r="B28" s="174" t="s">
        <v>449</v>
      </c>
      <c r="C28" s="175">
        <f>C29</f>
        <v>322000</v>
      </c>
      <c r="D28" s="175">
        <f>D29</f>
        <v>322000</v>
      </c>
    </row>
    <row r="29" spans="1:4" ht="38.25">
      <c r="A29" s="173" t="s">
        <v>450</v>
      </c>
      <c r="B29" s="174" t="s">
        <v>451</v>
      </c>
      <c r="C29" s="175">
        <v>322000</v>
      </c>
      <c r="D29" s="175">
        <v>322000</v>
      </c>
    </row>
    <row r="30" spans="1:4">
      <c r="A30" s="177" t="s">
        <v>452</v>
      </c>
      <c r="B30" s="174" t="s">
        <v>453</v>
      </c>
      <c r="C30" s="175">
        <f>C31+C33</f>
        <v>738000</v>
      </c>
      <c r="D30" s="175">
        <f>D31+D33</f>
        <v>738000</v>
      </c>
    </row>
    <row r="31" spans="1:4">
      <c r="A31" s="177" t="s">
        <v>454</v>
      </c>
      <c r="B31" s="174" t="s">
        <v>455</v>
      </c>
      <c r="C31" s="175">
        <f>C32</f>
        <v>588000</v>
      </c>
      <c r="D31" s="175">
        <f>D32</f>
        <v>588000</v>
      </c>
    </row>
    <row r="32" spans="1:4" ht="25.5">
      <c r="A32" s="177" t="s">
        <v>456</v>
      </c>
      <c r="B32" s="174" t="s">
        <v>457</v>
      </c>
      <c r="C32" s="175">
        <v>588000</v>
      </c>
      <c r="D32" s="175">
        <v>588000</v>
      </c>
    </row>
    <row r="33" spans="1:4">
      <c r="A33" s="177" t="s">
        <v>458</v>
      </c>
      <c r="B33" s="174" t="s">
        <v>459</v>
      </c>
      <c r="C33" s="175">
        <f>C34</f>
        <v>150000</v>
      </c>
      <c r="D33" s="175">
        <f>D34</f>
        <v>150000</v>
      </c>
    </row>
    <row r="34" spans="1:4" ht="25.5">
      <c r="A34" s="177" t="s">
        <v>460</v>
      </c>
      <c r="B34" s="174" t="s">
        <v>461</v>
      </c>
      <c r="C34" s="175">
        <v>150000</v>
      </c>
      <c r="D34" s="175">
        <v>150000</v>
      </c>
    </row>
    <row r="35" spans="1:4" s="107" customFormat="1" ht="25.5">
      <c r="A35" s="170" t="s">
        <v>462</v>
      </c>
      <c r="B35" s="106" t="s">
        <v>463</v>
      </c>
      <c r="C35" s="172">
        <f>C36</f>
        <v>21000</v>
      </c>
      <c r="D35" s="172">
        <f>D36</f>
        <v>21000</v>
      </c>
    </row>
    <row r="36" spans="1:4" ht="38.25">
      <c r="A36" s="173" t="s">
        <v>464</v>
      </c>
      <c r="B36" s="174" t="s">
        <v>465</v>
      </c>
      <c r="C36" s="175">
        <f>C37</f>
        <v>21000</v>
      </c>
      <c r="D36" s="175">
        <f>D37</f>
        <v>21000</v>
      </c>
    </row>
    <row r="37" spans="1:4" ht="51">
      <c r="A37" s="177" t="s">
        <v>466</v>
      </c>
      <c r="B37" s="174" t="s">
        <v>467</v>
      </c>
      <c r="C37" s="175">
        <v>21000</v>
      </c>
      <c r="D37" s="175">
        <v>21000</v>
      </c>
    </row>
    <row r="38" spans="1:4" s="107" customFormat="1" ht="25.5">
      <c r="A38" s="170" t="s">
        <v>468</v>
      </c>
      <c r="B38" s="106" t="s">
        <v>469</v>
      </c>
      <c r="C38" s="172">
        <f>C39+C46</f>
        <v>2432500</v>
      </c>
      <c r="D38" s="172">
        <f>D39+D46</f>
        <v>2432500</v>
      </c>
    </row>
    <row r="39" spans="1:4" ht="63.75">
      <c r="A39" s="173" t="s">
        <v>470</v>
      </c>
      <c r="B39" s="174" t="s">
        <v>471</v>
      </c>
      <c r="C39" s="175">
        <f>C40+C42+C44</f>
        <v>1717500</v>
      </c>
      <c r="D39" s="175">
        <f>D40+D42+D44</f>
        <v>1717500</v>
      </c>
    </row>
    <row r="40" spans="1:4" ht="51">
      <c r="A40" s="173" t="s">
        <v>472</v>
      </c>
      <c r="B40" s="174" t="s">
        <v>473</v>
      </c>
      <c r="C40" s="175">
        <f>C41</f>
        <v>300000</v>
      </c>
      <c r="D40" s="175">
        <f>D41</f>
        <v>300000</v>
      </c>
    </row>
    <row r="41" spans="1:4" ht="63.75">
      <c r="A41" s="177" t="s">
        <v>474</v>
      </c>
      <c r="B41" s="174" t="s">
        <v>475</v>
      </c>
      <c r="C41" s="175">
        <v>300000</v>
      </c>
      <c r="D41" s="175">
        <v>300000</v>
      </c>
    </row>
    <row r="42" spans="1:4" s="176" customFormat="1" ht="63.75">
      <c r="A42" s="173" t="s">
        <v>476</v>
      </c>
      <c r="B42" s="174" t="s">
        <v>477</v>
      </c>
      <c r="C42" s="175">
        <f>C43</f>
        <v>110000</v>
      </c>
      <c r="D42" s="175">
        <f>D43</f>
        <v>110000</v>
      </c>
    </row>
    <row r="43" spans="1:4" s="176" customFormat="1" ht="51">
      <c r="A43" s="173" t="s">
        <v>478</v>
      </c>
      <c r="B43" s="174" t="s">
        <v>479</v>
      </c>
      <c r="C43" s="175">
        <v>110000</v>
      </c>
      <c r="D43" s="175">
        <v>110000</v>
      </c>
    </row>
    <row r="44" spans="1:4" s="176" customFormat="1" ht="25.5">
      <c r="A44" s="173" t="s">
        <v>480</v>
      </c>
      <c r="B44" s="174" t="s">
        <v>481</v>
      </c>
      <c r="C44" s="175">
        <f>C45</f>
        <v>1307500</v>
      </c>
      <c r="D44" s="175">
        <f>D45</f>
        <v>1307500</v>
      </c>
    </row>
    <row r="45" spans="1:4" ht="25.5">
      <c r="A45" s="177" t="s">
        <v>482</v>
      </c>
      <c r="B45" s="174" t="s">
        <v>483</v>
      </c>
      <c r="C45" s="175">
        <v>1307500</v>
      </c>
      <c r="D45" s="175">
        <v>1307500</v>
      </c>
    </row>
    <row r="46" spans="1:4" ht="63.75">
      <c r="A46" s="177" t="s">
        <v>484</v>
      </c>
      <c r="B46" s="174" t="s">
        <v>485</v>
      </c>
      <c r="C46" s="175">
        <f>C47</f>
        <v>715000</v>
      </c>
      <c r="D46" s="175">
        <f>D47</f>
        <v>715000</v>
      </c>
    </row>
    <row r="47" spans="1:4" ht="63.75">
      <c r="A47" s="177" t="s">
        <v>486</v>
      </c>
      <c r="B47" s="174" t="s">
        <v>487</v>
      </c>
      <c r="C47" s="175">
        <f>C48</f>
        <v>715000</v>
      </c>
      <c r="D47" s="175">
        <f>D48</f>
        <v>715000</v>
      </c>
    </row>
    <row r="48" spans="1:4" ht="63.75">
      <c r="A48" s="177" t="s">
        <v>488</v>
      </c>
      <c r="B48" s="174" t="s">
        <v>489</v>
      </c>
      <c r="C48" s="175">
        <v>715000</v>
      </c>
      <c r="D48" s="175">
        <v>715000</v>
      </c>
    </row>
    <row r="49" spans="1:4" s="107" customFormat="1" ht="25.5">
      <c r="A49" s="170" t="s">
        <v>490</v>
      </c>
      <c r="B49" s="106" t="s">
        <v>491</v>
      </c>
      <c r="C49" s="172">
        <f>C50+C53</f>
        <v>470000</v>
      </c>
      <c r="D49" s="172">
        <f>D50+D53</f>
        <v>470000</v>
      </c>
    </row>
    <row r="50" spans="1:4">
      <c r="A50" s="173" t="s">
        <v>492</v>
      </c>
      <c r="B50" s="48" t="s">
        <v>493</v>
      </c>
      <c r="C50" s="175">
        <f>C51</f>
        <v>300000</v>
      </c>
      <c r="D50" s="175">
        <f>D51</f>
        <v>300000</v>
      </c>
    </row>
    <row r="51" spans="1:4">
      <c r="A51" s="173" t="s">
        <v>494</v>
      </c>
      <c r="B51" s="48" t="s">
        <v>495</v>
      </c>
      <c r="C51" s="175">
        <f>C52</f>
        <v>300000</v>
      </c>
      <c r="D51" s="175">
        <f>D52</f>
        <v>300000</v>
      </c>
    </row>
    <row r="52" spans="1:4" ht="25.5">
      <c r="A52" s="173" t="s">
        <v>496</v>
      </c>
      <c r="B52" s="48" t="s">
        <v>497</v>
      </c>
      <c r="C52" s="175">
        <v>300000</v>
      </c>
      <c r="D52" s="175">
        <v>300000</v>
      </c>
    </row>
    <row r="53" spans="1:4">
      <c r="A53" s="173" t="s">
        <v>498</v>
      </c>
      <c r="B53" s="48" t="s">
        <v>499</v>
      </c>
      <c r="C53" s="175">
        <f>C54</f>
        <v>170000</v>
      </c>
      <c r="D53" s="175">
        <f>D54</f>
        <v>170000</v>
      </c>
    </row>
    <row r="54" spans="1:4">
      <c r="A54" s="173" t="s">
        <v>500</v>
      </c>
      <c r="B54" s="48" t="s">
        <v>501</v>
      </c>
      <c r="C54" s="175">
        <f>C55</f>
        <v>170000</v>
      </c>
      <c r="D54" s="175">
        <f>D55</f>
        <v>170000</v>
      </c>
    </row>
    <row r="55" spans="1:4">
      <c r="A55" s="173" t="s">
        <v>502</v>
      </c>
      <c r="B55" s="48" t="s">
        <v>503</v>
      </c>
      <c r="C55" s="175">
        <v>170000</v>
      </c>
      <c r="D55" s="175">
        <v>170000</v>
      </c>
    </row>
    <row r="56" spans="1:4" ht="25.5">
      <c r="A56" s="170" t="s">
        <v>504</v>
      </c>
      <c r="B56" s="106" t="s">
        <v>505</v>
      </c>
      <c r="C56" s="172">
        <f t="shared" ref="C56:D58" si="0">C57</f>
        <v>55000</v>
      </c>
      <c r="D56" s="172">
        <f t="shared" si="0"/>
        <v>55000</v>
      </c>
    </row>
    <row r="57" spans="1:4" ht="25.5">
      <c r="A57" s="173" t="s">
        <v>506</v>
      </c>
      <c r="B57" s="48" t="s">
        <v>507</v>
      </c>
      <c r="C57" s="175">
        <f t="shared" si="0"/>
        <v>55000</v>
      </c>
      <c r="D57" s="175">
        <f t="shared" si="0"/>
        <v>55000</v>
      </c>
    </row>
    <row r="58" spans="1:4" ht="25.5">
      <c r="A58" s="173" t="s">
        <v>508</v>
      </c>
      <c r="B58" s="48" t="s">
        <v>509</v>
      </c>
      <c r="C58" s="175">
        <f t="shared" si="0"/>
        <v>55000</v>
      </c>
      <c r="D58" s="175">
        <f t="shared" si="0"/>
        <v>55000</v>
      </c>
    </row>
    <row r="59" spans="1:4" ht="38.25">
      <c r="A59" s="173" t="s">
        <v>510</v>
      </c>
      <c r="B59" s="48" t="s">
        <v>511</v>
      </c>
      <c r="C59" s="175">
        <v>55000</v>
      </c>
      <c r="D59" s="175">
        <v>55000</v>
      </c>
    </row>
    <row r="60" spans="1:4" ht="17.25" customHeight="1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>
      <c r="A62" s="170" t="s">
        <v>347</v>
      </c>
      <c r="B62" s="48" t="s">
        <v>335</v>
      </c>
      <c r="C62" s="171">
        <f>C63</f>
        <v>27547100</v>
      </c>
      <c r="D62" s="171">
        <f>D63</f>
        <v>27560900</v>
      </c>
    </row>
    <row r="63" spans="1:4">
      <c r="A63" s="173" t="s">
        <v>348</v>
      </c>
      <c r="B63" s="48" t="s">
        <v>336</v>
      </c>
      <c r="C63" s="178">
        <f>C64</f>
        <v>27547100</v>
      </c>
      <c r="D63" s="178">
        <f>D64</f>
        <v>27560900</v>
      </c>
    </row>
    <row r="64" spans="1:4" ht="25.5">
      <c r="A64" s="173" t="s">
        <v>256</v>
      </c>
      <c r="B64" s="48" t="s">
        <v>337</v>
      </c>
      <c r="C64" s="178">
        <v>27547100</v>
      </c>
      <c r="D64" s="178">
        <v>27560900</v>
      </c>
    </row>
    <row r="65" spans="1:4">
      <c r="A65" s="170" t="s">
        <v>349</v>
      </c>
      <c r="B65" s="48" t="s">
        <v>338</v>
      </c>
      <c r="C65" s="171">
        <f>C66+C69</f>
        <v>497760</v>
      </c>
      <c r="D65" s="171">
        <f>D66+D69</f>
        <v>511060</v>
      </c>
    </row>
    <row r="66" spans="1:4" ht="25.5">
      <c r="A66" s="173" t="s">
        <v>95</v>
      </c>
      <c r="B66" s="48" t="s">
        <v>341</v>
      </c>
      <c r="C66" s="178">
        <f>C67</f>
        <v>397700</v>
      </c>
      <c r="D66" s="178">
        <f>D67</f>
        <v>411000</v>
      </c>
    </row>
    <row r="67" spans="1:4" ht="25.5">
      <c r="A67" s="173" t="s">
        <v>258</v>
      </c>
      <c r="B67" s="48" t="s">
        <v>342</v>
      </c>
      <c r="C67" s="178">
        <v>397700</v>
      </c>
      <c r="D67" s="178">
        <v>411000</v>
      </c>
    </row>
    <row r="68" spans="1:4" ht="25.5">
      <c r="A68" s="173" t="s">
        <v>94</v>
      </c>
      <c r="B68" s="48" t="s">
        <v>339</v>
      </c>
      <c r="C68" s="178">
        <f>C69</f>
        <v>100060</v>
      </c>
      <c r="D68" s="178">
        <f>D69</f>
        <v>100060</v>
      </c>
    </row>
    <row r="69" spans="1:4" ht="25.5">
      <c r="A69" s="173" t="s">
        <v>257</v>
      </c>
      <c r="B69" s="48" t="s">
        <v>340</v>
      </c>
      <c r="C69" s="178">
        <v>100060</v>
      </c>
      <c r="D69" s="178">
        <v>100060</v>
      </c>
    </row>
    <row r="70" spans="1:4">
      <c r="A70" s="179" t="s">
        <v>41</v>
      </c>
      <c r="B70" s="48" t="s">
        <v>343</v>
      </c>
      <c r="C70" s="171">
        <f>C72</f>
        <v>14596250</v>
      </c>
      <c r="D70" s="171">
        <f>D72</f>
        <v>9209510</v>
      </c>
    </row>
    <row r="71" spans="1:4">
      <c r="A71" s="180" t="s">
        <v>96</v>
      </c>
      <c r="B71" s="48" t="s">
        <v>344</v>
      </c>
      <c r="C71" s="178">
        <f>C72</f>
        <v>14596250</v>
      </c>
      <c r="D71" s="178">
        <f>D72</f>
        <v>9209510</v>
      </c>
    </row>
    <row r="72" spans="1:4" ht="25.5">
      <c r="A72" s="173" t="s">
        <v>259</v>
      </c>
      <c r="B72" s="48" t="s">
        <v>345</v>
      </c>
      <c r="C72" s="178">
        <f>14573950-2841300+2863600</f>
        <v>14596250</v>
      </c>
      <c r="D72" s="178">
        <f>9320810-2618400+2507100</f>
        <v>9209510</v>
      </c>
    </row>
    <row r="73" spans="1:4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>
      <c r="A74" s="182"/>
      <c r="B74" s="183"/>
    </row>
    <row r="75" spans="1:4">
      <c r="A75" s="182"/>
      <c r="B75" s="183"/>
    </row>
    <row r="76" spans="1:4">
      <c r="A76" s="182"/>
      <c r="B76" s="183"/>
    </row>
    <row r="77" spans="1:4">
      <c r="A77" s="182"/>
      <c r="B77" s="183"/>
      <c r="C77" s="114"/>
    </row>
    <row r="78" spans="1:4">
      <c r="A78" s="182"/>
      <c r="B78" s="183"/>
    </row>
    <row r="79" spans="1:4">
      <c r="A79" s="182"/>
      <c r="B79" s="183"/>
    </row>
    <row r="80" spans="1:4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5"/>
  <sheetViews>
    <sheetView workbookViewId="0">
      <selection activeCell="A9" sqref="A9:H9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88" t="s">
        <v>262</v>
      </c>
      <c r="G1" s="188"/>
      <c r="H1" s="188"/>
    </row>
    <row r="2" spans="1:11">
      <c r="A2" s="4"/>
      <c r="B2" s="4"/>
      <c r="C2" s="4"/>
      <c r="D2" s="2"/>
      <c r="E2" s="188" t="s">
        <v>90</v>
      </c>
      <c r="F2" s="188"/>
      <c r="G2" s="188"/>
      <c r="H2" s="188"/>
      <c r="I2" s="52"/>
      <c r="J2" s="52"/>
    </row>
    <row r="3" spans="1:11">
      <c r="A3" s="4"/>
      <c r="B3" s="4"/>
      <c r="C3" s="4"/>
      <c r="D3" s="2"/>
      <c r="E3" s="188" t="s">
        <v>62</v>
      </c>
      <c r="F3" s="188"/>
      <c r="G3" s="188"/>
      <c r="H3" s="188"/>
      <c r="I3" s="52"/>
      <c r="J3" s="52"/>
    </row>
    <row r="4" spans="1:11">
      <c r="A4" s="4"/>
      <c r="B4" s="4"/>
      <c r="C4" s="4"/>
      <c r="D4" s="188" t="s">
        <v>1</v>
      </c>
      <c r="E4" s="190"/>
      <c r="F4" s="190"/>
      <c r="G4" s="190"/>
      <c r="H4" s="190"/>
      <c r="I4" s="52"/>
      <c r="J4" s="52"/>
    </row>
    <row r="5" spans="1:11">
      <c r="A5" s="4"/>
      <c r="B5" s="4"/>
      <c r="C5" s="4"/>
      <c r="D5" s="2"/>
      <c r="E5" s="188" t="s">
        <v>515</v>
      </c>
      <c r="F5" s="190"/>
      <c r="G5" s="190"/>
      <c r="H5" s="190"/>
      <c r="I5" s="52"/>
      <c r="J5" s="52"/>
    </row>
    <row r="6" spans="1:11" ht="15.75">
      <c r="A6" s="191"/>
      <c r="B6" s="191"/>
      <c r="C6" s="191"/>
      <c r="D6" s="191"/>
      <c r="E6" s="191"/>
      <c r="F6" s="191"/>
      <c r="G6" s="191"/>
      <c r="H6" s="191"/>
      <c r="I6" s="51"/>
      <c r="J6" s="51"/>
    </row>
    <row r="7" spans="1:11" ht="15.75">
      <c r="A7" s="191" t="s">
        <v>32</v>
      </c>
      <c r="B7" s="191"/>
      <c r="C7" s="191"/>
      <c r="D7" s="191"/>
      <c r="E7" s="191"/>
      <c r="F7" s="191"/>
      <c r="G7" s="191"/>
      <c r="H7" s="191"/>
      <c r="I7" s="51"/>
      <c r="J7" s="51"/>
    </row>
    <row r="8" spans="1:11" ht="15.75">
      <c r="A8" s="191" t="s">
        <v>97</v>
      </c>
      <c r="B8" s="191"/>
      <c r="C8" s="191"/>
      <c r="D8" s="191"/>
      <c r="E8" s="191"/>
      <c r="F8" s="191"/>
      <c r="G8" s="191"/>
      <c r="H8" s="191"/>
      <c r="I8" s="51"/>
      <c r="J8" s="51"/>
    </row>
    <row r="9" spans="1:11" ht="15.75">
      <c r="A9" s="191" t="s">
        <v>98</v>
      </c>
      <c r="B9" s="191"/>
      <c r="C9" s="191"/>
      <c r="D9" s="191"/>
      <c r="E9" s="191"/>
      <c r="F9" s="191"/>
      <c r="G9" s="191"/>
      <c r="H9" s="191"/>
      <c r="I9" s="51"/>
      <c r="J9" s="51"/>
      <c r="K9" s="81"/>
    </row>
    <row r="10" spans="1:11" ht="15.75">
      <c r="A10" s="191" t="s">
        <v>33</v>
      </c>
      <c r="B10" s="191"/>
      <c r="C10" s="191"/>
      <c r="D10" s="191"/>
      <c r="E10" s="191"/>
      <c r="F10" s="191"/>
      <c r="G10" s="191"/>
      <c r="H10" s="191"/>
      <c r="I10" s="51"/>
      <c r="J10" s="51"/>
    </row>
    <row r="11" spans="1:11" ht="15.75">
      <c r="A11" s="192" t="s">
        <v>352</v>
      </c>
      <c r="B11" s="192"/>
      <c r="C11" s="192"/>
      <c r="D11" s="192"/>
      <c r="E11" s="192"/>
      <c r="F11" s="192"/>
      <c r="G11" s="192"/>
      <c r="H11" s="192"/>
      <c r="I11" s="51"/>
      <c r="J11" s="51"/>
    </row>
    <row r="12" spans="1:11" ht="38.25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392</v>
      </c>
      <c r="H12" s="132" t="s">
        <v>5</v>
      </c>
      <c r="I12" s="53"/>
      <c r="J12" s="52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G15+G22+G33+G37</f>
        <v>21930027</v>
      </c>
      <c r="H14" s="134"/>
      <c r="I14" s="54"/>
      <c r="J14" s="55"/>
    </row>
    <row r="15" spans="1:11" ht="25.5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1848100</v>
      </c>
      <c r="H15" s="135"/>
      <c r="I15" s="53"/>
      <c r="J15" s="52"/>
    </row>
    <row r="16" spans="1:11" ht="27" customHeight="1">
      <c r="A16" s="20" t="s">
        <v>266</v>
      </c>
      <c r="B16" s="12">
        <v>650</v>
      </c>
      <c r="C16" s="12" t="s">
        <v>54</v>
      </c>
      <c r="D16" s="38" t="s">
        <v>55</v>
      </c>
      <c r="E16" s="60" t="s">
        <v>267</v>
      </c>
      <c r="F16" s="12"/>
      <c r="G16" s="136">
        <f>G18</f>
        <v>1848100</v>
      </c>
      <c r="H16" s="136"/>
      <c r="I16" s="53"/>
      <c r="J16" s="52"/>
    </row>
    <row r="17" spans="1:10" ht="12.75" customHeight="1">
      <c r="A17" s="20" t="s">
        <v>356</v>
      </c>
      <c r="B17" s="12" t="s">
        <v>63</v>
      </c>
      <c r="C17" s="12" t="s">
        <v>54</v>
      </c>
      <c r="D17" s="38" t="s">
        <v>55</v>
      </c>
      <c r="E17" s="60" t="s">
        <v>357</v>
      </c>
      <c r="F17" s="12"/>
      <c r="G17" s="136">
        <f>G18</f>
        <v>1848100</v>
      </c>
      <c r="H17" s="136"/>
      <c r="I17" s="53"/>
      <c r="J17" s="52"/>
    </row>
    <row r="18" spans="1:10" ht="12.75" customHeight="1">
      <c r="A18" s="20" t="s">
        <v>268</v>
      </c>
      <c r="B18" s="8">
        <v>650</v>
      </c>
      <c r="C18" s="8" t="s">
        <v>54</v>
      </c>
      <c r="D18" s="8" t="s">
        <v>55</v>
      </c>
      <c r="E18" s="12" t="s">
        <v>372</v>
      </c>
      <c r="F18" s="20"/>
      <c r="G18" s="137">
        <f>G19</f>
        <v>1848100</v>
      </c>
      <c r="H18" s="146"/>
      <c r="I18" s="53"/>
      <c r="J18" s="52"/>
    </row>
    <row r="19" spans="1:10">
      <c r="A19" s="20" t="s">
        <v>373</v>
      </c>
      <c r="B19" s="8">
        <v>650</v>
      </c>
      <c r="C19" s="8" t="s">
        <v>54</v>
      </c>
      <c r="D19" s="8" t="s">
        <v>55</v>
      </c>
      <c r="E19" s="12" t="s">
        <v>269</v>
      </c>
      <c r="F19" s="20"/>
      <c r="G19" s="137">
        <f>G20</f>
        <v>1848100</v>
      </c>
      <c r="H19" s="146"/>
      <c r="I19" s="53"/>
      <c r="J19" s="52"/>
    </row>
    <row r="20" spans="1:10" ht="15.75" customHeight="1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269</v>
      </c>
      <c r="F20" s="12">
        <v>100</v>
      </c>
      <c r="G20" s="136">
        <f>G21</f>
        <v>1848100</v>
      </c>
      <c r="H20" s="136"/>
      <c r="I20" s="53"/>
      <c r="J20" s="52"/>
    </row>
    <row r="21" spans="1:10" ht="15" customHeight="1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269</v>
      </c>
      <c r="F21" s="12">
        <v>120</v>
      </c>
      <c r="G21" s="136">
        <f>'Пр.11 (вед18)'!G19</f>
        <v>1848100</v>
      </c>
      <c r="H21" s="136"/>
      <c r="I21" s="53"/>
      <c r="J21" s="52"/>
    </row>
    <row r="22" spans="1:10" ht="38.25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11449327</v>
      </c>
      <c r="H22" s="147"/>
      <c r="I22" s="53"/>
      <c r="J22" s="52"/>
    </row>
    <row r="23" spans="1:10" ht="12.75" customHeight="1">
      <c r="A23" s="20" t="s">
        <v>266</v>
      </c>
      <c r="B23" s="12">
        <v>650</v>
      </c>
      <c r="C23" s="12" t="s">
        <v>54</v>
      </c>
      <c r="D23" s="38" t="s">
        <v>56</v>
      </c>
      <c r="E23" s="60" t="s">
        <v>267</v>
      </c>
      <c r="F23" s="12"/>
      <c r="G23" s="136">
        <f>G25</f>
        <v>11305000</v>
      </c>
      <c r="H23" s="148"/>
      <c r="I23" s="53"/>
      <c r="J23" s="52"/>
    </row>
    <row r="24" spans="1:10" ht="14.25" customHeight="1">
      <c r="A24" s="20" t="s">
        <v>356</v>
      </c>
      <c r="B24" s="12" t="s">
        <v>63</v>
      </c>
      <c r="C24" s="12" t="s">
        <v>54</v>
      </c>
      <c r="D24" s="38" t="s">
        <v>56</v>
      </c>
      <c r="E24" s="60" t="s">
        <v>357</v>
      </c>
      <c r="F24" s="12"/>
      <c r="G24" s="136">
        <f>G25</f>
        <v>11305000</v>
      </c>
      <c r="H24" s="148"/>
      <c r="I24" s="53"/>
      <c r="J24" s="52"/>
    </row>
    <row r="25" spans="1:10" ht="38.25">
      <c r="A25" s="20" t="s">
        <v>270</v>
      </c>
      <c r="B25" s="12">
        <v>650</v>
      </c>
      <c r="C25" s="12" t="s">
        <v>54</v>
      </c>
      <c r="D25" s="38" t="s">
        <v>56</v>
      </c>
      <c r="E25" s="60" t="s">
        <v>374</v>
      </c>
      <c r="F25" s="12"/>
      <c r="G25" s="136">
        <f>G26</f>
        <v>11305000</v>
      </c>
      <c r="H25" s="148"/>
      <c r="I25" s="53"/>
      <c r="J25" s="52"/>
    </row>
    <row r="26" spans="1:10" ht="15" customHeight="1">
      <c r="A26" s="20" t="s">
        <v>375</v>
      </c>
      <c r="B26" s="12" t="s">
        <v>63</v>
      </c>
      <c r="C26" s="12" t="s">
        <v>54</v>
      </c>
      <c r="D26" s="38" t="s">
        <v>56</v>
      </c>
      <c r="E26" s="60" t="s">
        <v>271</v>
      </c>
      <c r="F26" s="12"/>
      <c r="G26" s="136">
        <f>G27</f>
        <v>11305000</v>
      </c>
      <c r="H26" s="148"/>
      <c r="I26" s="53"/>
      <c r="J26" s="52"/>
    </row>
    <row r="27" spans="1:10" ht="51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271</v>
      </c>
      <c r="F27" s="12">
        <v>100</v>
      </c>
      <c r="G27" s="136">
        <f>G28</f>
        <v>11305000</v>
      </c>
      <c r="H27" s="148"/>
      <c r="I27" s="53"/>
      <c r="J27" s="52"/>
    </row>
    <row r="28" spans="1:10" ht="14.25" customHeight="1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271</v>
      </c>
      <c r="F28" s="12">
        <v>120</v>
      </c>
      <c r="G28" s="136">
        <f>'Пр.11 (вед18)'!G28</f>
        <v>11305000</v>
      </c>
      <c r="H28" s="148"/>
      <c r="I28" s="53"/>
      <c r="J28" s="52"/>
    </row>
    <row r="29" spans="1:10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54"/>
      <c r="J33" s="55"/>
    </row>
    <row r="34" spans="1:10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54"/>
      <c r="J34" s="55"/>
    </row>
    <row r="35" spans="1:10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54"/>
      <c r="J35" s="55"/>
    </row>
    <row r="36" spans="1:10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f>'Пр.11 (вед18)'!G39</f>
        <v>200000</v>
      </c>
      <c r="H36" s="148"/>
      <c r="I36" s="53"/>
      <c r="J36" s="52"/>
    </row>
    <row r="37" spans="1:10" ht="15.75" customHeight="1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G38+G44</f>
        <v>8432600</v>
      </c>
      <c r="H37" s="135"/>
      <c r="I37" s="53"/>
      <c r="J37" s="52"/>
    </row>
    <row r="38" spans="1:10" ht="38.2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2" si="0">G39</f>
        <v>50000</v>
      </c>
      <c r="H38" s="149"/>
      <c r="I38" s="53"/>
      <c r="J38" s="52"/>
    </row>
    <row r="39" spans="1:10" ht="13.5" customHeight="1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0"/>
        <v>50000</v>
      </c>
      <c r="H39" s="149"/>
      <c r="I39" s="53"/>
      <c r="J39" s="52"/>
    </row>
    <row r="40" spans="1:10" ht="63.7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0"/>
        <v>50000</v>
      </c>
      <c r="H40" s="149"/>
      <c r="I40" s="53"/>
      <c r="J40" s="52"/>
    </row>
    <row r="41" spans="1:10">
      <c r="A41" s="70" t="s">
        <v>376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0"/>
        <v>50000</v>
      </c>
      <c r="H41" s="149"/>
      <c r="I41" s="53"/>
      <c r="J41" s="52"/>
    </row>
    <row r="42" spans="1:10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0"/>
        <v>50000</v>
      </c>
      <c r="H42" s="149"/>
      <c r="I42" s="53"/>
      <c r="J42" s="52"/>
    </row>
    <row r="43" spans="1:10" ht="25.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>'Пр.11 (вед18)'!G46</f>
        <v>50000</v>
      </c>
      <c r="H43" s="149"/>
      <c r="I43" s="53"/>
      <c r="J43" s="52"/>
    </row>
    <row r="44" spans="1:10" ht="27" customHeight="1">
      <c r="A44" s="20" t="s">
        <v>266</v>
      </c>
      <c r="B44" s="12" t="s">
        <v>63</v>
      </c>
      <c r="C44" s="12" t="s">
        <v>54</v>
      </c>
      <c r="D44" s="38" t="s">
        <v>69</v>
      </c>
      <c r="E44" s="38" t="s">
        <v>267</v>
      </c>
      <c r="F44" s="12"/>
      <c r="G44" s="136">
        <f>G45</f>
        <v>8382600</v>
      </c>
      <c r="H44" s="150"/>
      <c r="I44" s="53"/>
      <c r="J44" s="52"/>
    </row>
    <row r="45" spans="1:10" ht="51">
      <c r="A45" s="20" t="s">
        <v>356</v>
      </c>
      <c r="B45" s="12" t="s">
        <v>63</v>
      </c>
      <c r="C45" s="12" t="s">
        <v>54</v>
      </c>
      <c r="D45" s="38" t="s">
        <v>69</v>
      </c>
      <c r="E45" s="60" t="s">
        <v>357</v>
      </c>
      <c r="F45" s="12"/>
      <c r="G45" s="136">
        <f>G46+G52+G60+G64</f>
        <v>8382600</v>
      </c>
      <c r="H45" s="149"/>
      <c r="I45" s="53"/>
      <c r="J45" s="52"/>
    </row>
    <row r="46" spans="1:10" ht="25.5">
      <c r="A46" s="6" t="s">
        <v>274</v>
      </c>
      <c r="B46" s="12" t="s">
        <v>63</v>
      </c>
      <c r="C46" s="12" t="s">
        <v>54</v>
      </c>
      <c r="D46" s="38" t="s">
        <v>69</v>
      </c>
      <c r="E46" s="38" t="s">
        <v>377</v>
      </c>
      <c r="F46" s="12"/>
      <c r="G46" s="136">
        <f>G47</f>
        <v>2164000</v>
      </c>
      <c r="H46" s="150"/>
      <c r="I46" s="53"/>
      <c r="J46" s="52"/>
    </row>
    <row r="47" spans="1:10">
      <c r="A47" s="70" t="s">
        <v>376</v>
      </c>
      <c r="B47" s="12" t="s">
        <v>63</v>
      </c>
      <c r="C47" s="12" t="s">
        <v>54</v>
      </c>
      <c r="D47" s="38" t="s">
        <v>69</v>
      </c>
      <c r="E47" s="38" t="s">
        <v>275</v>
      </c>
      <c r="F47" s="12"/>
      <c r="G47" s="136">
        <f>G48+G50</f>
        <v>2164000</v>
      </c>
      <c r="H47" s="150"/>
      <c r="I47" s="53"/>
      <c r="J47" s="52"/>
    </row>
    <row r="48" spans="1:10" s="62" customFormat="1" ht="25.5">
      <c r="A48" s="6" t="s">
        <v>248</v>
      </c>
      <c r="B48" s="12">
        <v>650</v>
      </c>
      <c r="C48" s="12" t="s">
        <v>54</v>
      </c>
      <c r="D48" s="38">
        <v>13</v>
      </c>
      <c r="E48" s="38" t="s">
        <v>275</v>
      </c>
      <c r="F48" s="12">
        <v>200</v>
      </c>
      <c r="G48" s="136">
        <f>G49</f>
        <v>2074000</v>
      </c>
      <c r="H48" s="150"/>
      <c r="I48" s="56"/>
      <c r="J48" s="57"/>
    </row>
    <row r="49" spans="1:10" ht="25.5">
      <c r="A49" s="6" t="s">
        <v>85</v>
      </c>
      <c r="B49" s="12">
        <v>650</v>
      </c>
      <c r="C49" s="12" t="s">
        <v>54</v>
      </c>
      <c r="D49" s="38">
        <v>13</v>
      </c>
      <c r="E49" s="38" t="s">
        <v>275</v>
      </c>
      <c r="F49" s="12">
        <v>240</v>
      </c>
      <c r="G49" s="136">
        <f>'Пр.11 (вед18)'!G53</f>
        <v>2074000</v>
      </c>
      <c r="H49" s="150"/>
      <c r="I49" s="53"/>
      <c r="J49" s="52"/>
    </row>
    <row r="50" spans="1:10">
      <c r="A50" s="6" t="s">
        <v>38</v>
      </c>
      <c r="B50" s="12">
        <v>650</v>
      </c>
      <c r="C50" s="12" t="s">
        <v>54</v>
      </c>
      <c r="D50" s="38">
        <v>13</v>
      </c>
      <c r="E50" s="38" t="s">
        <v>275</v>
      </c>
      <c r="F50" s="12">
        <v>800</v>
      </c>
      <c r="G50" s="136">
        <f>G51</f>
        <v>90000</v>
      </c>
      <c r="H50" s="150"/>
      <c r="I50" s="53"/>
      <c r="J50" s="52"/>
    </row>
    <row r="51" spans="1:10">
      <c r="A51" s="6" t="s">
        <v>250</v>
      </c>
      <c r="B51" s="12">
        <v>650</v>
      </c>
      <c r="C51" s="12" t="s">
        <v>54</v>
      </c>
      <c r="D51" s="38">
        <v>13</v>
      </c>
      <c r="E51" s="38" t="s">
        <v>275</v>
      </c>
      <c r="F51" s="12">
        <v>850</v>
      </c>
      <c r="G51" s="136">
        <f>'Пр.11 (вед18)'!G56</f>
        <v>90000</v>
      </c>
      <c r="H51" s="150"/>
      <c r="I51" s="53"/>
      <c r="J51" s="52"/>
    </row>
    <row r="52" spans="1:10" ht="25.5">
      <c r="A52" s="6" t="s">
        <v>378</v>
      </c>
      <c r="B52" s="12" t="s">
        <v>63</v>
      </c>
      <c r="C52" s="12" t="s">
        <v>54</v>
      </c>
      <c r="D52" s="38" t="s">
        <v>69</v>
      </c>
      <c r="E52" s="60" t="s">
        <v>359</v>
      </c>
      <c r="F52" s="12"/>
      <c r="G52" s="136">
        <f>G53</f>
        <v>5943600</v>
      </c>
      <c r="H52" s="149"/>
      <c r="I52" s="53"/>
      <c r="J52" s="52"/>
    </row>
    <row r="53" spans="1:10" ht="25.5">
      <c r="A53" s="130" t="s">
        <v>203</v>
      </c>
      <c r="B53" s="12">
        <v>650</v>
      </c>
      <c r="C53" s="12" t="s">
        <v>54</v>
      </c>
      <c r="D53" s="38">
        <v>13</v>
      </c>
      <c r="E53" s="60" t="s">
        <v>360</v>
      </c>
      <c r="F53" s="12"/>
      <c r="G53" s="136">
        <f>G54+G56+G58</f>
        <v>5943600</v>
      </c>
      <c r="H53" s="136"/>
      <c r="I53" s="53"/>
      <c r="J53" s="52"/>
    </row>
    <row r="54" spans="1:10" ht="27" customHeight="1">
      <c r="A54" s="20" t="s">
        <v>47</v>
      </c>
      <c r="B54" s="12">
        <v>650</v>
      </c>
      <c r="C54" s="12" t="s">
        <v>54</v>
      </c>
      <c r="D54" s="38">
        <v>13</v>
      </c>
      <c r="E54" s="60" t="s">
        <v>360</v>
      </c>
      <c r="F54" s="12">
        <v>100</v>
      </c>
      <c r="G54" s="136">
        <f>G55</f>
        <v>5316200</v>
      </c>
      <c r="H54" s="136"/>
      <c r="I54" s="53"/>
      <c r="J54" s="52"/>
    </row>
    <row r="55" spans="1:10">
      <c r="A55" s="6" t="s">
        <v>394</v>
      </c>
      <c r="B55" s="12">
        <v>650</v>
      </c>
      <c r="C55" s="12" t="s">
        <v>54</v>
      </c>
      <c r="D55" s="38">
        <v>13</v>
      </c>
      <c r="E55" s="60" t="s">
        <v>360</v>
      </c>
      <c r="F55" s="12">
        <v>110</v>
      </c>
      <c r="G55" s="136">
        <f>'Пр.11 (вед18)'!G62</f>
        <v>5316200</v>
      </c>
      <c r="H55" s="150"/>
      <c r="I55" s="53"/>
      <c r="J55" s="52"/>
    </row>
    <row r="56" spans="1:10" ht="25.5">
      <c r="A56" s="6" t="s">
        <v>248</v>
      </c>
      <c r="B56" s="12" t="s">
        <v>63</v>
      </c>
      <c r="C56" s="12" t="s">
        <v>54</v>
      </c>
      <c r="D56" s="38">
        <v>13</v>
      </c>
      <c r="E56" s="60" t="s">
        <v>360</v>
      </c>
      <c r="F56" s="12" t="s">
        <v>66</v>
      </c>
      <c r="G56" s="136">
        <f>G57</f>
        <v>621300</v>
      </c>
      <c r="H56" s="150"/>
      <c r="I56" s="54"/>
      <c r="J56" s="55"/>
    </row>
    <row r="57" spans="1:10" ht="25.5">
      <c r="A57" s="6" t="s">
        <v>85</v>
      </c>
      <c r="B57" s="12">
        <v>650</v>
      </c>
      <c r="C57" s="12" t="s">
        <v>54</v>
      </c>
      <c r="D57" s="38">
        <v>13</v>
      </c>
      <c r="E57" s="60" t="s">
        <v>360</v>
      </c>
      <c r="F57" s="12">
        <v>240</v>
      </c>
      <c r="G57" s="136">
        <f>'Пр.11 (вед18)'!G67</f>
        <v>621300</v>
      </c>
      <c r="H57" s="150"/>
      <c r="I57" s="54"/>
      <c r="J57" s="55"/>
    </row>
    <row r="58" spans="1:10">
      <c r="A58" s="6" t="s">
        <v>38</v>
      </c>
      <c r="B58" s="12">
        <v>650</v>
      </c>
      <c r="C58" s="12" t="s">
        <v>54</v>
      </c>
      <c r="D58" s="38">
        <v>13</v>
      </c>
      <c r="E58" s="60" t="s">
        <v>360</v>
      </c>
      <c r="F58" s="12">
        <v>800</v>
      </c>
      <c r="G58" s="136">
        <f>G59</f>
        <v>6100</v>
      </c>
      <c r="H58" s="150"/>
      <c r="I58" s="54"/>
      <c r="J58" s="55"/>
    </row>
    <row r="59" spans="1:10">
      <c r="A59" s="6" t="s">
        <v>250</v>
      </c>
      <c r="B59" s="12">
        <v>650</v>
      </c>
      <c r="C59" s="12" t="s">
        <v>54</v>
      </c>
      <c r="D59" s="38">
        <v>13</v>
      </c>
      <c r="E59" s="60" t="s">
        <v>360</v>
      </c>
      <c r="F59" s="12">
        <v>850</v>
      </c>
      <c r="G59" s="136">
        <f>'Пр.11 (вед18)'!G71</f>
        <v>6100</v>
      </c>
      <c r="H59" s="150"/>
      <c r="I59" s="54"/>
      <c r="J59" s="55"/>
    </row>
    <row r="60" spans="1:10" ht="25.5">
      <c r="A60" s="72" t="s">
        <v>272</v>
      </c>
      <c r="B60" s="12">
        <v>650</v>
      </c>
      <c r="C60" s="12" t="s">
        <v>54</v>
      </c>
      <c r="D60" s="38">
        <v>13</v>
      </c>
      <c r="E60" s="38" t="s">
        <v>379</v>
      </c>
      <c r="F60" s="12"/>
      <c r="G60" s="136">
        <f>G61</f>
        <v>250000</v>
      </c>
      <c r="H60" s="150"/>
      <c r="I60" s="54"/>
      <c r="J60" s="55"/>
    </row>
    <row r="61" spans="1:10">
      <c r="A61" s="70" t="s">
        <v>376</v>
      </c>
      <c r="B61" s="12" t="s">
        <v>63</v>
      </c>
      <c r="C61" s="12" t="s">
        <v>54</v>
      </c>
      <c r="D61" s="38" t="s">
        <v>69</v>
      </c>
      <c r="E61" s="38" t="s">
        <v>273</v>
      </c>
      <c r="F61" s="12"/>
      <c r="G61" s="136">
        <f>G62</f>
        <v>250000</v>
      </c>
      <c r="H61" s="150"/>
      <c r="I61" s="54"/>
      <c r="J61" s="55"/>
    </row>
    <row r="62" spans="1:10" ht="51">
      <c r="A62" s="20" t="s">
        <v>47</v>
      </c>
      <c r="B62" s="12">
        <v>650</v>
      </c>
      <c r="C62" s="12" t="s">
        <v>54</v>
      </c>
      <c r="D62" s="38">
        <v>13</v>
      </c>
      <c r="E62" s="38" t="s">
        <v>273</v>
      </c>
      <c r="F62" s="12">
        <v>100</v>
      </c>
      <c r="G62" s="136">
        <f>G63</f>
        <v>250000</v>
      </c>
      <c r="H62" s="150"/>
      <c r="I62" s="54"/>
      <c r="J62" s="55"/>
    </row>
    <row r="63" spans="1:10" ht="15" customHeight="1">
      <c r="A63" s="6" t="s">
        <v>37</v>
      </c>
      <c r="B63" s="12">
        <v>650</v>
      </c>
      <c r="C63" s="12" t="s">
        <v>54</v>
      </c>
      <c r="D63" s="38">
        <v>13</v>
      </c>
      <c r="E63" s="38" t="s">
        <v>273</v>
      </c>
      <c r="F63" s="12">
        <v>120</v>
      </c>
      <c r="G63" s="136">
        <f>'Пр.11 (вед18)'!G77</f>
        <v>250000</v>
      </c>
      <c r="H63" s="150"/>
      <c r="I63" s="54"/>
      <c r="J63" s="55"/>
    </row>
    <row r="64" spans="1:10" ht="25.5">
      <c r="A64" s="6" t="s">
        <v>276</v>
      </c>
      <c r="B64" s="12">
        <v>650</v>
      </c>
      <c r="C64" s="12" t="s">
        <v>54</v>
      </c>
      <c r="D64" s="38">
        <v>13</v>
      </c>
      <c r="E64" s="38" t="s">
        <v>380</v>
      </c>
      <c r="F64" s="12"/>
      <c r="G64" s="136">
        <f>G65</f>
        <v>25000</v>
      </c>
      <c r="H64" s="150"/>
      <c r="I64" s="54"/>
      <c r="J64" s="55"/>
    </row>
    <row r="65" spans="1:10">
      <c r="A65" s="70" t="s">
        <v>376</v>
      </c>
      <c r="B65" s="12" t="s">
        <v>63</v>
      </c>
      <c r="C65" s="12" t="s">
        <v>54</v>
      </c>
      <c r="D65" s="38" t="s">
        <v>69</v>
      </c>
      <c r="E65" s="38" t="s">
        <v>277</v>
      </c>
      <c r="F65" s="12"/>
      <c r="G65" s="136">
        <f>G66</f>
        <v>25000</v>
      </c>
      <c r="H65" s="150"/>
      <c r="I65" s="54"/>
      <c r="J65" s="55"/>
    </row>
    <row r="66" spans="1:10">
      <c r="A66" s="6" t="s">
        <v>38</v>
      </c>
      <c r="B66" s="12">
        <v>650</v>
      </c>
      <c r="C66" s="12" t="s">
        <v>54</v>
      </c>
      <c r="D66" s="38">
        <v>13</v>
      </c>
      <c r="E66" s="38" t="s">
        <v>277</v>
      </c>
      <c r="F66" s="12" t="s">
        <v>278</v>
      </c>
      <c r="G66" s="136">
        <f>G67</f>
        <v>25000</v>
      </c>
      <c r="H66" s="150"/>
      <c r="I66" s="53"/>
      <c r="J66" s="52"/>
    </row>
    <row r="67" spans="1:10">
      <c r="A67" s="6" t="s">
        <v>250</v>
      </c>
      <c r="B67" s="12">
        <v>650</v>
      </c>
      <c r="C67" s="12" t="s">
        <v>54</v>
      </c>
      <c r="D67" s="38">
        <v>13</v>
      </c>
      <c r="E67" s="38" t="s">
        <v>277</v>
      </c>
      <c r="F67" s="12" t="s">
        <v>93</v>
      </c>
      <c r="G67" s="136">
        <f>'Пр.11 (вед18)'!G82</f>
        <v>25000</v>
      </c>
      <c r="H67" s="150"/>
      <c r="I67" s="53"/>
      <c r="J67" s="52"/>
    </row>
    <row r="68" spans="1:10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393800</v>
      </c>
      <c r="H68" s="134">
        <f t="shared" ref="H68:H77" si="1">G68</f>
        <v>393800</v>
      </c>
      <c r="I68" s="53"/>
      <c r="J68" s="52"/>
    </row>
    <row r="69" spans="1:10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393800</v>
      </c>
      <c r="H69" s="135">
        <f t="shared" si="1"/>
        <v>393800</v>
      </c>
      <c r="I69" s="53"/>
      <c r="J69" s="52"/>
    </row>
    <row r="70" spans="1:10" ht="27" customHeight="1">
      <c r="A70" s="20" t="s">
        <v>266</v>
      </c>
      <c r="B70" s="12">
        <v>650</v>
      </c>
      <c r="C70" s="12" t="s">
        <v>55</v>
      </c>
      <c r="D70" s="38" t="s">
        <v>57</v>
      </c>
      <c r="E70" s="38" t="s">
        <v>267</v>
      </c>
      <c r="F70" s="12"/>
      <c r="G70" s="136">
        <f>G72</f>
        <v>393800</v>
      </c>
      <c r="H70" s="136">
        <f t="shared" si="1"/>
        <v>393800</v>
      </c>
      <c r="I70" s="53"/>
      <c r="J70" s="52"/>
    </row>
    <row r="71" spans="1:10" ht="51">
      <c r="A71" s="20" t="s">
        <v>356</v>
      </c>
      <c r="B71" s="12" t="s">
        <v>63</v>
      </c>
      <c r="C71" s="12" t="s">
        <v>55</v>
      </c>
      <c r="D71" s="38" t="s">
        <v>57</v>
      </c>
      <c r="E71" s="60" t="s">
        <v>357</v>
      </c>
      <c r="F71" s="12"/>
      <c r="G71" s="136">
        <f>G72</f>
        <v>393800</v>
      </c>
      <c r="H71" s="151">
        <f>H72</f>
        <v>393800</v>
      </c>
      <c r="I71" s="54"/>
      <c r="J71" s="55"/>
    </row>
    <row r="72" spans="1:10" ht="38.25">
      <c r="A72" s="6" t="s">
        <v>281</v>
      </c>
      <c r="B72" s="12">
        <v>650</v>
      </c>
      <c r="C72" s="12" t="s">
        <v>55</v>
      </c>
      <c r="D72" s="38" t="s">
        <v>57</v>
      </c>
      <c r="E72" s="38" t="s">
        <v>382</v>
      </c>
      <c r="F72" s="12"/>
      <c r="G72" s="136">
        <f>G73</f>
        <v>393800</v>
      </c>
      <c r="H72" s="136">
        <f>H73</f>
        <v>393800</v>
      </c>
      <c r="I72" s="53"/>
      <c r="J72" s="52"/>
    </row>
    <row r="73" spans="1:10" ht="25.5">
      <c r="A73" s="6" t="s">
        <v>381</v>
      </c>
      <c r="B73" s="12" t="s">
        <v>63</v>
      </c>
      <c r="C73" s="12" t="s">
        <v>55</v>
      </c>
      <c r="D73" s="38" t="s">
        <v>57</v>
      </c>
      <c r="E73" s="38" t="s">
        <v>282</v>
      </c>
      <c r="F73" s="12"/>
      <c r="G73" s="136">
        <f>G74+G76</f>
        <v>393800</v>
      </c>
      <c r="H73" s="136">
        <f>H74+H76</f>
        <v>393800</v>
      </c>
      <c r="I73" s="53"/>
      <c r="J73" s="52"/>
    </row>
    <row r="74" spans="1:10" ht="51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282</v>
      </c>
      <c r="F74" s="12">
        <v>100</v>
      </c>
      <c r="G74" s="136">
        <f>G75</f>
        <v>373800</v>
      </c>
      <c r="H74" s="136">
        <f t="shared" si="1"/>
        <v>373800</v>
      </c>
      <c r="I74" s="53"/>
      <c r="J74" s="52"/>
    </row>
    <row r="75" spans="1:10" ht="15.75" customHeight="1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282</v>
      </c>
      <c r="F75" s="12">
        <v>120</v>
      </c>
      <c r="G75" s="136">
        <f>'Пр.11 (вед18)'!G91</f>
        <v>373800</v>
      </c>
      <c r="H75" s="136">
        <f t="shared" si="1"/>
        <v>373800</v>
      </c>
      <c r="I75" s="53"/>
      <c r="J75" s="52"/>
    </row>
    <row r="76" spans="1:10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282</v>
      </c>
      <c r="F76" s="12">
        <v>200</v>
      </c>
      <c r="G76" s="136">
        <f>G77</f>
        <v>20000</v>
      </c>
      <c r="H76" s="136">
        <f t="shared" si="1"/>
        <v>20000</v>
      </c>
      <c r="I76" s="53"/>
      <c r="J76" s="52"/>
    </row>
    <row r="77" spans="1:10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282</v>
      </c>
      <c r="F77" s="12">
        <v>240</v>
      </c>
      <c r="G77" s="136">
        <f>'Пр.11 (вед18)'!G94</f>
        <v>20000</v>
      </c>
      <c r="H77" s="136">
        <f t="shared" si="1"/>
        <v>20000</v>
      </c>
      <c r="I77" s="53"/>
      <c r="J77" s="52"/>
    </row>
    <row r="78" spans="1:10" ht="19.5" customHeight="1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54"/>
      <c r="J78" s="55"/>
    </row>
    <row r="79" spans="1:10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54"/>
      <c r="J79" s="55"/>
    </row>
    <row r="80" spans="1:10" ht="29.25" customHeight="1">
      <c r="A80" s="20" t="s">
        <v>266</v>
      </c>
      <c r="B80" s="41" t="s">
        <v>63</v>
      </c>
      <c r="C80" s="42" t="s">
        <v>57</v>
      </c>
      <c r="D80" s="22" t="s">
        <v>56</v>
      </c>
      <c r="E80" s="38" t="s">
        <v>267</v>
      </c>
      <c r="F80" s="41"/>
      <c r="G80" s="138">
        <f>G81</f>
        <v>100060</v>
      </c>
      <c r="H80" s="138">
        <f t="shared" ref="H80:H90" si="2">G80</f>
        <v>100060</v>
      </c>
      <c r="I80" s="54"/>
      <c r="J80" s="55"/>
    </row>
    <row r="81" spans="1:10" ht="51">
      <c r="A81" s="20" t="s">
        <v>356</v>
      </c>
      <c r="B81" s="12" t="s">
        <v>63</v>
      </c>
      <c r="C81" s="12" t="s">
        <v>57</v>
      </c>
      <c r="D81" s="38" t="s">
        <v>56</v>
      </c>
      <c r="E81" s="60" t="s">
        <v>357</v>
      </c>
      <c r="F81" s="12"/>
      <c r="G81" s="136">
        <f>G82</f>
        <v>100060</v>
      </c>
      <c r="H81" s="151">
        <f>H82</f>
        <v>100060</v>
      </c>
      <c r="I81" s="54"/>
      <c r="J81" s="55"/>
    </row>
    <row r="82" spans="1:10" ht="27.75" customHeight="1">
      <c r="A82" s="19" t="s">
        <v>399</v>
      </c>
      <c r="B82" s="12">
        <v>650</v>
      </c>
      <c r="C82" s="12" t="s">
        <v>57</v>
      </c>
      <c r="D82" s="38" t="s">
        <v>56</v>
      </c>
      <c r="E82" s="38" t="s">
        <v>384</v>
      </c>
      <c r="F82" s="12"/>
      <c r="G82" s="136">
        <f>G83+G88</f>
        <v>100060</v>
      </c>
      <c r="H82" s="136">
        <f t="shared" si="2"/>
        <v>100060</v>
      </c>
      <c r="I82" s="54"/>
      <c r="J82" s="55"/>
    </row>
    <row r="83" spans="1:10" ht="25.5">
      <c r="A83" s="19" t="s">
        <v>383</v>
      </c>
      <c r="B83" s="12" t="s">
        <v>63</v>
      </c>
      <c r="C83" s="12" t="s">
        <v>57</v>
      </c>
      <c r="D83" s="38" t="s">
        <v>56</v>
      </c>
      <c r="E83" s="38" t="s">
        <v>284</v>
      </c>
      <c r="F83" s="12"/>
      <c r="G83" s="136">
        <f>G84+G86</f>
        <v>87780</v>
      </c>
      <c r="H83" s="136">
        <f>H84+H86</f>
        <v>87780</v>
      </c>
      <c r="I83" s="53"/>
      <c r="J83" s="52"/>
    </row>
    <row r="84" spans="1:10" ht="51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284</v>
      </c>
      <c r="F84" s="12" t="s">
        <v>64</v>
      </c>
      <c r="G84" s="136">
        <f>G85</f>
        <v>71600</v>
      </c>
      <c r="H84" s="136">
        <f t="shared" si="2"/>
        <v>71600</v>
      </c>
      <c r="I84" s="53"/>
      <c r="J84" s="52"/>
    </row>
    <row r="85" spans="1:10" ht="14.25" customHeight="1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284</v>
      </c>
      <c r="F85" s="12">
        <v>120</v>
      </c>
      <c r="G85" s="136">
        <f>'Пр.11 (вед18)'!G105</f>
        <v>71600</v>
      </c>
      <c r="H85" s="136">
        <f>'Пр.11 (вед18)'!H105</f>
        <v>71600</v>
      </c>
      <c r="I85" s="54"/>
      <c r="J85" s="55"/>
    </row>
    <row r="86" spans="1:10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284</v>
      </c>
      <c r="F86" s="12">
        <v>200</v>
      </c>
      <c r="G86" s="136">
        <f>G87</f>
        <v>16180</v>
      </c>
      <c r="H86" s="136">
        <f>G86</f>
        <v>16180</v>
      </c>
      <c r="I86" s="53"/>
      <c r="J86" s="52"/>
    </row>
    <row r="87" spans="1:10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284</v>
      </c>
      <c r="F87" s="12">
        <v>240</v>
      </c>
      <c r="G87" s="136">
        <f>'Пр.11 (вед18)'!G109</f>
        <v>16180</v>
      </c>
      <c r="H87" s="136">
        <f>G87</f>
        <v>16180</v>
      </c>
      <c r="I87" s="53"/>
      <c r="J87" s="52"/>
    </row>
    <row r="88" spans="1:10" ht="38.25">
      <c r="A88" s="19" t="s">
        <v>385</v>
      </c>
      <c r="B88" s="12">
        <v>650</v>
      </c>
      <c r="C88" s="12" t="s">
        <v>57</v>
      </c>
      <c r="D88" s="38" t="s">
        <v>56</v>
      </c>
      <c r="E88" s="38" t="s">
        <v>286</v>
      </c>
      <c r="F88" s="12"/>
      <c r="G88" s="136">
        <f>G89</f>
        <v>12280</v>
      </c>
      <c r="H88" s="136">
        <f t="shared" si="2"/>
        <v>12280</v>
      </c>
      <c r="I88" s="54"/>
      <c r="J88" s="55"/>
    </row>
    <row r="89" spans="1:10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286</v>
      </c>
      <c r="F89" s="12">
        <v>200</v>
      </c>
      <c r="G89" s="136">
        <f>G90</f>
        <v>12280</v>
      </c>
      <c r="H89" s="136">
        <f t="shared" si="2"/>
        <v>12280</v>
      </c>
      <c r="I89" s="53"/>
      <c r="J89" s="52"/>
    </row>
    <row r="90" spans="1:10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286</v>
      </c>
      <c r="F90" s="12">
        <v>240</v>
      </c>
      <c r="G90" s="136">
        <f>'Пр.11 (вед18)'!G113</f>
        <v>12280</v>
      </c>
      <c r="H90" s="136">
        <f t="shared" si="2"/>
        <v>12280</v>
      </c>
      <c r="I90" s="53"/>
      <c r="J90" s="52"/>
    </row>
    <row r="91" spans="1:10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54"/>
      <c r="J91" s="55"/>
    </row>
    <row r="92" spans="1:10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</row>
    <row r="93" spans="1:10" ht="63.7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</row>
    <row r="94" spans="1:10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361</v>
      </c>
      <c r="F94" s="12"/>
      <c r="G94" s="136">
        <f>G95</f>
        <v>250000</v>
      </c>
      <c r="H94" s="136"/>
    </row>
    <row r="95" spans="1:10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</row>
    <row r="96" spans="1:10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</row>
    <row r="97" spans="1:8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'Пр.11 (вед18)'!G121</f>
        <v>250000</v>
      </c>
      <c r="H97" s="152"/>
    </row>
    <row r="98" spans="1:8" ht="25.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362</v>
      </c>
      <c r="F98" s="12"/>
      <c r="G98" s="140">
        <f>G99</f>
        <v>168900</v>
      </c>
      <c r="H98" s="152"/>
    </row>
    <row r="99" spans="1:8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</row>
    <row r="100" spans="1:8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</row>
    <row r="101" spans="1:8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'Пр.11 (вед18)'!G126</f>
        <v>168900</v>
      </c>
      <c r="H101" s="152"/>
    </row>
    <row r="102" spans="1:8" ht="51">
      <c r="A102" s="72" t="s">
        <v>287</v>
      </c>
      <c r="B102" s="39" t="s">
        <v>63</v>
      </c>
      <c r="C102" s="39" t="s">
        <v>57</v>
      </c>
      <c r="D102" s="40" t="s">
        <v>70</v>
      </c>
      <c r="E102" s="60" t="s">
        <v>288</v>
      </c>
      <c r="F102" s="12"/>
      <c r="G102" s="140">
        <f>G105+G108</f>
        <v>19930</v>
      </c>
      <c r="H102" s="152"/>
    </row>
    <row r="103" spans="1:8" ht="51">
      <c r="A103" s="116" t="s">
        <v>289</v>
      </c>
      <c r="B103" s="39" t="s">
        <v>63</v>
      </c>
      <c r="C103" s="39" t="s">
        <v>57</v>
      </c>
      <c r="D103" s="40" t="s">
        <v>70</v>
      </c>
      <c r="E103" s="60" t="s">
        <v>290</v>
      </c>
      <c r="F103" s="12"/>
      <c r="G103" s="140">
        <f>G105</f>
        <v>13950</v>
      </c>
      <c r="H103" s="152"/>
    </row>
    <row r="104" spans="1:8" ht="25.5">
      <c r="A104" s="116" t="s">
        <v>291</v>
      </c>
      <c r="B104" s="39" t="s">
        <v>63</v>
      </c>
      <c r="C104" s="39" t="s">
        <v>57</v>
      </c>
      <c r="D104" s="40" t="s">
        <v>70</v>
      </c>
      <c r="E104" s="60" t="s">
        <v>292</v>
      </c>
      <c r="F104" s="12"/>
      <c r="G104" s="140">
        <f>G105</f>
        <v>13950</v>
      </c>
      <c r="H104" s="152"/>
    </row>
    <row r="105" spans="1:8" ht="14.25" customHeight="1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293</v>
      </c>
      <c r="F105" s="12"/>
      <c r="G105" s="140">
        <f>G106</f>
        <v>13950</v>
      </c>
      <c r="H105" s="152"/>
    </row>
    <row r="106" spans="1:8" ht="25.5">
      <c r="A106" s="63" t="s">
        <v>248</v>
      </c>
      <c r="B106" s="39" t="s">
        <v>63</v>
      </c>
      <c r="C106" s="39" t="s">
        <v>57</v>
      </c>
      <c r="D106" s="40" t="s">
        <v>70</v>
      </c>
      <c r="E106" s="60" t="s">
        <v>293</v>
      </c>
      <c r="F106" s="12">
        <v>200</v>
      </c>
      <c r="G106" s="140">
        <f>G107</f>
        <v>13950</v>
      </c>
      <c r="H106" s="152"/>
    </row>
    <row r="107" spans="1:8" ht="25.5">
      <c r="A107" s="63" t="s">
        <v>85</v>
      </c>
      <c r="B107" s="39" t="s">
        <v>63</v>
      </c>
      <c r="C107" s="39" t="s">
        <v>57</v>
      </c>
      <c r="D107" s="40" t="s">
        <v>70</v>
      </c>
      <c r="E107" s="60" t="s">
        <v>293</v>
      </c>
      <c r="F107" s="12">
        <v>240</v>
      </c>
      <c r="G107" s="140">
        <f>'Пр.11 (вед18)'!G133</f>
        <v>13950</v>
      </c>
      <c r="H107" s="152"/>
    </row>
    <row r="108" spans="1:8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294</v>
      </c>
      <c r="F108" s="12"/>
      <c r="G108" s="140">
        <f>G109</f>
        <v>5980</v>
      </c>
      <c r="H108" s="152"/>
    </row>
    <row r="109" spans="1:8" ht="25.5">
      <c r="A109" s="63" t="s">
        <v>248</v>
      </c>
      <c r="B109" s="39" t="s">
        <v>63</v>
      </c>
      <c r="C109" s="39" t="s">
        <v>57</v>
      </c>
      <c r="D109" s="40" t="s">
        <v>70</v>
      </c>
      <c r="E109" s="60" t="s">
        <v>294</v>
      </c>
      <c r="F109" s="12">
        <v>200</v>
      </c>
      <c r="G109" s="140">
        <f>G110</f>
        <v>5980</v>
      </c>
      <c r="H109" s="152"/>
    </row>
    <row r="110" spans="1:8" ht="25.5">
      <c r="A110" s="63" t="s">
        <v>85</v>
      </c>
      <c r="B110" s="39" t="s">
        <v>63</v>
      </c>
      <c r="C110" s="39" t="s">
        <v>57</v>
      </c>
      <c r="D110" s="40" t="s">
        <v>70</v>
      </c>
      <c r="E110" s="60" t="s">
        <v>294</v>
      </c>
      <c r="F110" s="12">
        <v>240</v>
      </c>
      <c r="G110" s="140">
        <f>'Пр.11 (вед18)'!G137</f>
        <v>5980</v>
      </c>
      <c r="H110" s="152"/>
    </row>
    <row r="111" spans="1:8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G112+G122+G129+G145</f>
        <v>10658051.9</v>
      </c>
      <c r="H111" s="134"/>
    </row>
    <row r="112" spans="1:8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>G113</f>
        <v>3536800</v>
      </c>
      <c r="H112" s="135"/>
    </row>
    <row r="113" spans="1:8" ht="30" customHeight="1">
      <c r="A113" s="20" t="s">
        <v>266</v>
      </c>
      <c r="B113" s="12">
        <v>650</v>
      </c>
      <c r="C113" s="12" t="s">
        <v>56</v>
      </c>
      <c r="D113" s="38" t="s">
        <v>54</v>
      </c>
      <c r="E113" s="38" t="s">
        <v>267</v>
      </c>
      <c r="F113" s="12"/>
      <c r="G113" s="136">
        <f>G114</f>
        <v>3536800</v>
      </c>
      <c r="H113" s="136"/>
    </row>
    <row r="114" spans="1:8" ht="51">
      <c r="A114" s="20" t="s">
        <v>356</v>
      </c>
      <c r="B114" s="12" t="s">
        <v>63</v>
      </c>
      <c r="C114" s="12" t="s">
        <v>56</v>
      </c>
      <c r="D114" s="38" t="s">
        <v>54</v>
      </c>
      <c r="E114" s="60" t="s">
        <v>357</v>
      </c>
      <c r="F114" s="12"/>
      <c r="G114" s="136">
        <f>G116+G119</f>
        <v>3536800</v>
      </c>
      <c r="H114" s="136"/>
    </row>
    <row r="115" spans="1:8" ht="38.25">
      <c r="A115" s="20" t="s">
        <v>295</v>
      </c>
      <c r="B115" s="12" t="s">
        <v>63</v>
      </c>
      <c r="C115" s="12" t="s">
        <v>56</v>
      </c>
      <c r="D115" s="38" t="s">
        <v>54</v>
      </c>
      <c r="E115" s="60" t="s">
        <v>387</v>
      </c>
      <c r="F115" s="12"/>
      <c r="G115" s="136">
        <f>G116+G119</f>
        <v>3536800</v>
      </c>
      <c r="H115" s="136"/>
    </row>
    <row r="116" spans="1:8" ht="25.5">
      <c r="A116" s="63" t="s">
        <v>386</v>
      </c>
      <c r="B116" s="12" t="s">
        <v>63</v>
      </c>
      <c r="C116" s="12" t="s">
        <v>56</v>
      </c>
      <c r="D116" s="38" t="s">
        <v>54</v>
      </c>
      <c r="E116" s="38" t="s">
        <v>363</v>
      </c>
      <c r="F116" s="12"/>
      <c r="G116" s="136">
        <f>G117</f>
        <v>806900</v>
      </c>
      <c r="H116" s="136"/>
    </row>
    <row r="117" spans="1:8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363</v>
      </c>
      <c r="F117" s="12">
        <v>200</v>
      </c>
      <c r="G117" s="136">
        <f>G118</f>
        <v>806900</v>
      </c>
      <c r="H117" s="136"/>
    </row>
    <row r="118" spans="1:8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363</v>
      </c>
      <c r="F118" s="12">
        <v>240</v>
      </c>
      <c r="G118" s="136">
        <f>'Пр.11 (вед18)'!G146</f>
        <v>806900</v>
      </c>
      <c r="H118" s="136"/>
    </row>
    <row r="119" spans="1:8" ht="25.5">
      <c r="A119" s="63" t="s">
        <v>388</v>
      </c>
      <c r="B119" s="12">
        <v>650</v>
      </c>
      <c r="C119" s="12" t="s">
        <v>56</v>
      </c>
      <c r="D119" s="38" t="s">
        <v>54</v>
      </c>
      <c r="E119" s="38" t="s">
        <v>296</v>
      </c>
      <c r="F119" s="12"/>
      <c r="G119" s="136">
        <f>G120</f>
        <v>2729900</v>
      </c>
      <c r="H119" s="136"/>
    </row>
    <row r="120" spans="1:8" ht="25.5">
      <c r="A120" s="6" t="s">
        <v>248</v>
      </c>
      <c r="B120" s="12">
        <v>650</v>
      </c>
      <c r="C120" s="12" t="s">
        <v>56</v>
      </c>
      <c r="D120" s="38" t="s">
        <v>54</v>
      </c>
      <c r="E120" s="38" t="s">
        <v>296</v>
      </c>
      <c r="F120" s="12">
        <v>200</v>
      </c>
      <c r="G120" s="136">
        <f>G121</f>
        <v>2729900</v>
      </c>
      <c r="H120" s="136"/>
    </row>
    <row r="121" spans="1:8" ht="25.5">
      <c r="A121" s="6" t="s">
        <v>85</v>
      </c>
      <c r="B121" s="12">
        <v>650</v>
      </c>
      <c r="C121" s="12" t="s">
        <v>56</v>
      </c>
      <c r="D121" s="38" t="s">
        <v>54</v>
      </c>
      <c r="E121" s="38" t="s">
        <v>296</v>
      </c>
      <c r="F121" s="12">
        <v>240</v>
      </c>
      <c r="G121" s="136">
        <f>'Пр.11 (вед18)'!G150</f>
        <v>2729900</v>
      </c>
      <c r="H121" s="136"/>
    </row>
    <row r="122" spans="1:8">
      <c r="A122" s="23" t="s">
        <v>17</v>
      </c>
      <c r="B122" s="36">
        <v>650</v>
      </c>
      <c r="C122" s="36" t="s">
        <v>56</v>
      </c>
      <c r="D122" s="37" t="s">
        <v>58</v>
      </c>
      <c r="E122" s="36"/>
      <c r="F122" s="36"/>
      <c r="G122" s="135">
        <f>G123</f>
        <v>1568147.52</v>
      </c>
      <c r="H122" s="147"/>
    </row>
    <row r="123" spans="1:8" ht="38.25">
      <c r="A123" s="69" t="s">
        <v>111</v>
      </c>
      <c r="B123" s="12">
        <v>650</v>
      </c>
      <c r="C123" s="12" t="s">
        <v>56</v>
      </c>
      <c r="D123" s="38" t="s">
        <v>58</v>
      </c>
      <c r="E123" s="59" t="s">
        <v>154</v>
      </c>
      <c r="F123" s="12"/>
      <c r="G123" s="136">
        <f>G124</f>
        <v>1568147.52</v>
      </c>
      <c r="H123" s="153"/>
    </row>
    <row r="124" spans="1:8" ht="89.25">
      <c r="A124" s="74" t="s">
        <v>112</v>
      </c>
      <c r="B124" s="12">
        <v>650</v>
      </c>
      <c r="C124" s="12" t="s">
        <v>56</v>
      </c>
      <c r="D124" s="38" t="s">
        <v>58</v>
      </c>
      <c r="E124" s="59" t="s">
        <v>155</v>
      </c>
      <c r="F124" s="12"/>
      <c r="G124" s="136">
        <f>G126</f>
        <v>1568147.52</v>
      </c>
      <c r="H124" s="153"/>
    </row>
    <row r="125" spans="1:8" ht="38.25">
      <c r="A125" s="74" t="s">
        <v>156</v>
      </c>
      <c r="B125" s="12">
        <v>650</v>
      </c>
      <c r="C125" s="12" t="s">
        <v>56</v>
      </c>
      <c r="D125" s="38" t="s">
        <v>58</v>
      </c>
      <c r="E125" s="59" t="s">
        <v>158</v>
      </c>
      <c r="F125" s="12"/>
      <c r="G125" s="136">
        <f>G126</f>
        <v>1568147.52</v>
      </c>
      <c r="H125" s="153"/>
    </row>
    <row r="126" spans="1:8">
      <c r="A126" s="6" t="s">
        <v>159</v>
      </c>
      <c r="B126" s="12">
        <v>650</v>
      </c>
      <c r="C126" s="12" t="s">
        <v>56</v>
      </c>
      <c r="D126" s="38" t="s">
        <v>58</v>
      </c>
      <c r="E126" s="59" t="s">
        <v>157</v>
      </c>
      <c r="F126" s="12"/>
      <c r="G126" s="136">
        <f>G127</f>
        <v>1568147.52</v>
      </c>
      <c r="H126" s="153"/>
    </row>
    <row r="127" spans="1:8" ht="14.25" customHeight="1">
      <c r="A127" s="6" t="s">
        <v>38</v>
      </c>
      <c r="B127" s="12">
        <v>650</v>
      </c>
      <c r="C127" s="12" t="s">
        <v>56</v>
      </c>
      <c r="D127" s="38" t="s">
        <v>58</v>
      </c>
      <c r="E127" s="59" t="s">
        <v>157</v>
      </c>
      <c r="F127" s="12">
        <v>800</v>
      </c>
      <c r="G127" s="136">
        <f>G128</f>
        <v>1568147.52</v>
      </c>
      <c r="H127" s="153"/>
    </row>
    <row r="128" spans="1:8" ht="38.25">
      <c r="A128" s="6" t="s">
        <v>249</v>
      </c>
      <c r="B128" s="12" t="s">
        <v>63</v>
      </c>
      <c r="C128" s="12" t="s">
        <v>56</v>
      </c>
      <c r="D128" s="38" t="s">
        <v>58</v>
      </c>
      <c r="E128" s="59" t="s">
        <v>157</v>
      </c>
      <c r="F128" s="12" t="s">
        <v>397</v>
      </c>
      <c r="G128" s="136">
        <f>'Пр.11 (вед18)'!G158</f>
        <v>1568147.52</v>
      </c>
      <c r="H128" s="153"/>
    </row>
    <row r="129" spans="1:8">
      <c r="A129" s="23" t="s">
        <v>18</v>
      </c>
      <c r="B129" s="36">
        <v>650</v>
      </c>
      <c r="C129" s="36" t="s">
        <v>56</v>
      </c>
      <c r="D129" s="37" t="s">
        <v>59</v>
      </c>
      <c r="E129" s="37"/>
      <c r="F129" s="36"/>
      <c r="G129" s="135">
        <f>G130</f>
        <v>5076637.9000000004</v>
      </c>
      <c r="H129" s="147"/>
    </row>
    <row r="130" spans="1:8" ht="38.25">
      <c r="A130" s="6" t="s">
        <v>113</v>
      </c>
      <c r="B130" s="12" t="s">
        <v>63</v>
      </c>
      <c r="C130" s="12" t="s">
        <v>56</v>
      </c>
      <c r="D130" s="38" t="s">
        <v>59</v>
      </c>
      <c r="E130" s="38" t="s">
        <v>154</v>
      </c>
      <c r="F130" s="12"/>
      <c r="G130" s="136">
        <f>G131+G136</f>
        <v>5076637.9000000004</v>
      </c>
      <c r="H130" s="148"/>
    </row>
    <row r="131" spans="1:8" ht="63.75">
      <c r="A131" s="6" t="s">
        <v>114</v>
      </c>
      <c r="B131" s="12" t="s">
        <v>63</v>
      </c>
      <c r="C131" s="12" t="s">
        <v>56</v>
      </c>
      <c r="D131" s="38" t="s">
        <v>59</v>
      </c>
      <c r="E131" s="38" t="s">
        <v>160</v>
      </c>
      <c r="F131" s="12"/>
      <c r="G131" s="136">
        <f>G132</f>
        <v>4926637.9000000004</v>
      </c>
      <c r="H131" s="148"/>
    </row>
    <row r="132" spans="1:8" ht="38.25">
      <c r="A132" s="6" t="s">
        <v>164</v>
      </c>
      <c r="B132" s="12" t="s">
        <v>63</v>
      </c>
      <c r="C132" s="12" t="s">
        <v>56</v>
      </c>
      <c r="D132" s="38" t="s">
        <v>59</v>
      </c>
      <c r="E132" s="38" t="s">
        <v>161</v>
      </c>
      <c r="F132" s="12"/>
      <c r="G132" s="136">
        <f>G133</f>
        <v>4926637.9000000004</v>
      </c>
      <c r="H132" s="148"/>
    </row>
    <row r="133" spans="1:8">
      <c r="A133" s="6" t="s">
        <v>166</v>
      </c>
      <c r="B133" s="12" t="s">
        <v>63</v>
      </c>
      <c r="C133" s="12" t="s">
        <v>56</v>
      </c>
      <c r="D133" s="38" t="s">
        <v>59</v>
      </c>
      <c r="E133" s="38" t="s">
        <v>162</v>
      </c>
      <c r="F133" s="12"/>
      <c r="G133" s="136">
        <f>G134</f>
        <v>4926637.9000000004</v>
      </c>
      <c r="H133" s="148"/>
    </row>
    <row r="134" spans="1:8" ht="25.5">
      <c r="A134" s="6" t="s">
        <v>248</v>
      </c>
      <c r="B134" s="12" t="s">
        <v>63</v>
      </c>
      <c r="C134" s="12" t="s">
        <v>56</v>
      </c>
      <c r="D134" s="38" t="s">
        <v>59</v>
      </c>
      <c r="E134" s="38" t="s">
        <v>162</v>
      </c>
      <c r="F134" s="12" t="s">
        <v>66</v>
      </c>
      <c r="G134" s="136">
        <f>G135</f>
        <v>4926637.9000000004</v>
      </c>
      <c r="H134" s="148"/>
    </row>
    <row r="135" spans="1:8" ht="25.5">
      <c r="A135" s="6" t="s">
        <v>85</v>
      </c>
      <c r="B135" s="12" t="s">
        <v>63</v>
      </c>
      <c r="C135" s="12" t="s">
        <v>56</v>
      </c>
      <c r="D135" s="38" t="s">
        <v>59</v>
      </c>
      <c r="E135" s="38" t="s">
        <v>162</v>
      </c>
      <c r="F135" s="12" t="s">
        <v>67</v>
      </c>
      <c r="G135" s="136">
        <f>'Пр.11 (вед18)'!G166</f>
        <v>4926637.9000000004</v>
      </c>
      <c r="H135" s="148"/>
    </row>
    <row r="136" spans="1:8" ht="51">
      <c r="A136" s="6" t="s">
        <v>115</v>
      </c>
      <c r="B136" s="12" t="s">
        <v>63</v>
      </c>
      <c r="C136" s="12" t="s">
        <v>56</v>
      </c>
      <c r="D136" s="38" t="s">
        <v>59</v>
      </c>
      <c r="E136" s="38" t="s">
        <v>163</v>
      </c>
      <c r="F136" s="12"/>
      <c r="G136" s="136">
        <f>G139+G141</f>
        <v>150000</v>
      </c>
      <c r="H136" s="148"/>
    </row>
    <row r="137" spans="1:8" ht="25.5">
      <c r="A137" s="6" t="s">
        <v>165</v>
      </c>
      <c r="B137" s="12" t="s">
        <v>63</v>
      </c>
      <c r="C137" s="12" t="s">
        <v>56</v>
      </c>
      <c r="D137" s="38" t="s">
        <v>59</v>
      </c>
      <c r="E137" s="38" t="s">
        <v>167</v>
      </c>
      <c r="F137" s="12"/>
      <c r="G137" s="136">
        <f>G138</f>
        <v>110000</v>
      </c>
      <c r="H137" s="148"/>
    </row>
    <row r="138" spans="1:8" ht="15.75" customHeight="1">
      <c r="A138" s="6" t="s">
        <v>168</v>
      </c>
      <c r="B138" s="12" t="s">
        <v>63</v>
      </c>
      <c r="C138" s="12" t="s">
        <v>56</v>
      </c>
      <c r="D138" s="38" t="s">
        <v>59</v>
      </c>
      <c r="E138" s="38" t="s">
        <v>169</v>
      </c>
      <c r="F138" s="12"/>
      <c r="G138" s="136">
        <f>G139</f>
        <v>110000</v>
      </c>
      <c r="H138" s="148"/>
    </row>
    <row r="139" spans="1:8" ht="25.5">
      <c r="A139" s="6" t="s">
        <v>248</v>
      </c>
      <c r="B139" s="12" t="s">
        <v>63</v>
      </c>
      <c r="C139" s="12" t="s">
        <v>56</v>
      </c>
      <c r="D139" s="38" t="s">
        <v>59</v>
      </c>
      <c r="E139" s="38" t="s">
        <v>169</v>
      </c>
      <c r="F139" s="12" t="s">
        <v>66</v>
      </c>
      <c r="G139" s="136">
        <f>G140</f>
        <v>110000</v>
      </c>
      <c r="H139" s="148"/>
    </row>
    <row r="140" spans="1:8" ht="25.5">
      <c r="A140" s="6" t="s">
        <v>85</v>
      </c>
      <c r="B140" s="12" t="s">
        <v>63</v>
      </c>
      <c r="C140" s="12" t="s">
        <v>56</v>
      </c>
      <c r="D140" s="38" t="s">
        <v>59</v>
      </c>
      <c r="E140" s="38" t="s">
        <v>169</v>
      </c>
      <c r="F140" s="12" t="s">
        <v>67</v>
      </c>
      <c r="G140" s="136">
        <f>'Пр.11 (вед18)'!G172</f>
        <v>110000</v>
      </c>
      <c r="H140" s="148"/>
    </row>
    <row r="141" spans="1:8" ht="13.5" customHeight="1">
      <c r="A141" s="6" t="s">
        <v>297</v>
      </c>
      <c r="B141" s="12" t="s">
        <v>63</v>
      </c>
      <c r="C141" s="12" t="s">
        <v>56</v>
      </c>
      <c r="D141" s="38" t="s">
        <v>59</v>
      </c>
      <c r="E141" s="38" t="s">
        <v>391</v>
      </c>
      <c r="F141" s="12"/>
      <c r="G141" s="136">
        <f>G142</f>
        <v>40000</v>
      </c>
      <c r="H141" s="148"/>
    </row>
    <row r="142" spans="1:8">
      <c r="A142" s="6" t="s">
        <v>390</v>
      </c>
      <c r="B142" s="12" t="s">
        <v>63</v>
      </c>
      <c r="C142" s="12" t="s">
        <v>56</v>
      </c>
      <c r="D142" s="38" t="s">
        <v>59</v>
      </c>
      <c r="E142" s="38" t="s">
        <v>298</v>
      </c>
      <c r="F142" s="12"/>
      <c r="G142" s="136">
        <f>G143</f>
        <v>40000</v>
      </c>
      <c r="H142" s="148"/>
    </row>
    <row r="143" spans="1:8" ht="25.5">
      <c r="A143" s="6" t="s">
        <v>248</v>
      </c>
      <c r="B143" s="12" t="s">
        <v>63</v>
      </c>
      <c r="C143" s="12" t="s">
        <v>56</v>
      </c>
      <c r="D143" s="38" t="s">
        <v>59</v>
      </c>
      <c r="E143" s="38" t="s">
        <v>298</v>
      </c>
      <c r="F143" s="12" t="s">
        <v>66</v>
      </c>
      <c r="G143" s="136">
        <f>G144</f>
        <v>40000</v>
      </c>
      <c r="H143" s="148"/>
    </row>
    <row r="144" spans="1:8" ht="25.5">
      <c r="A144" s="6" t="s">
        <v>85</v>
      </c>
      <c r="B144" s="12" t="s">
        <v>63</v>
      </c>
      <c r="C144" s="12" t="s">
        <v>56</v>
      </c>
      <c r="D144" s="38" t="s">
        <v>59</v>
      </c>
      <c r="E144" s="38" t="s">
        <v>298</v>
      </c>
      <c r="F144" s="12" t="s">
        <v>67</v>
      </c>
      <c r="G144" s="136">
        <f>'Пр.11 (вед18)'!G177</f>
        <v>40000</v>
      </c>
      <c r="H144" s="148"/>
    </row>
    <row r="145" spans="1:8">
      <c r="A145" s="23" t="s">
        <v>19</v>
      </c>
      <c r="B145" s="36">
        <v>650</v>
      </c>
      <c r="C145" s="36" t="s">
        <v>56</v>
      </c>
      <c r="D145" s="37">
        <v>10</v>
      </c>
      <c r="E145" s="37"/>
      <c r="F145" s="36"/>
      <c r="G145" s="135">
        <f>G146</f>
        <v>476466.48</v>
      </c>
      <c r="H145" s="147"/>
    </row>
    <row r="146" spans="1:8" ht="28.5" customHeight="1">
      <c r="A146" s="20" t="s">
        <v>266</v>
      </c>
      <c r="B146" s="12">
        <v>650</v>
      </c>
      <c r="C146" s="12" t="s">
        <v>56</v>
      </c>
      <c r="D146" s="38">
        <v>10</v>
      </c>
      <c r="E146" s="60" t="s">
        <v>267</v>
      </c>
      <c r="F146" s="12"/>
      <c r="G146" s="136">
        <f>G153+G148</f>
        <v>476466.48</v>
      </c>
      <c r="H146" s="148"/>
    </row>
    <row r="147" spans="1:8" ht="51">
      <c r="A147" s="20" t="s">
        <v>356</v>
      </c>
      <c r="B147" s="12" t="s">
        <v>63</v>
      </c>
      <c r="C147" s="12" t="s">
        <v>56</v>
      </c>
      <c r="D147" s="38" t="s">
        <v>228</v>
      </c>
      <c r="E147" s="60" t="s">
        <v>357</v>
      </c>
      <c r="F147" s="12"/>
      <c r="G147" s="136">
        <f>G148</f>
        <v>144666.48000000001</v>
      </c>
      <c r="H147" s="136"/>
    </row>
    <row r="148" spans="1:8" ht="25.5">
      <c r="A148" s="6" t="s">
        <v>274</v>
      </c>
      <c r="B148" s="12" t="s">
        <v>63</v>
      </c>
      <c r="C148" s="12" t="s">
        <v>56</v>
      </c>
      <c r="D148" s="38" t="s">
        <v>228</v>
      </c>
      <c r="E148" s="60" t="s">
        <v>377</v>
      </c>
      <c r="F148" s="12"/>
      <c r="G148" s="136">
        <f>G149</f>
        <v>144666.48000000001</v>
      </c>
      <c r="H148" s="148"/>
    </row>
    <row r="149" spans="1:8">
      <c r="A149" s="6" t="s">
        <v>376</v>
      </c>
      <c r="B149" s="12" t="s">
        <v>63</v>
      </c>
      <c r="C149" s="12" t="s">
        <v>56</v>
      </c>
      <c r="D149" s="38" t="s">
        <v>228</v>
      </c>
      <c r="E149" s="60" t="s">
        <v>275</v>
      </c>
      <c r="F149" s="12"/>
      <c r="G149" s="136">
        <f>G150</f>
        <v>144666.48000000001</v>
      </c>
      <c r="H149" s="148"/>
    </row>
    <row r="150" spans="1:8" ht="25.5">
      <c r="A150" s="6" t="s">
        <v>248</v>
      </c>
      <c r="B150" s="12">
        <v>650</v>
      </c>
      <c r="C150" s="12" t="s">
        <v>56</v>
      </c>
      <c r="D150" s="38">
        <v>10</v>
      </c>
      <c r="E150" s="60" t="s">
        <v>275</v>
      </c>
      <c r="F150" s="12">
        <v>200</v>
      </c>
      <c r="G150" s="136">
        <f>G151</f>
        <v>144666.48000000001</v>
      </c>
      <c r="H150" s="148"/>
    </row>
    <row r="151" spans="1:8" ht="25.5">
      <c r="A151" s="6" t="s">
        <v>85</v>
      </c>
      <c r="B151" s="12">
        <v>650</v>
      </c>
      <c r="C151" s="12" t="s">
        <v>56</v>
      </c>
      <c r="D151" s="38">
        <v>10</v>
      </c>
      <c r="E151" s="60" t="s">
        <v>275</v>
      </c>
      <c r="F151" s="12">
        <v>240</v>
      </c>
      <c r="G151" s="136">
        <f>'Пр.11 (вед18)'!G185</f>
        <v>144666.48000000001</v>
      </c>
      <c r="H151" s="148"/>
    </row>
    <row r="152" spans="1:8">
      <c r="A152" s="115" t="s">
        <v>364</v>
      </c>
      <c r="B152" s="12" t="s">
        <v>63</v>
      </c>
      <c r="C152" s="12" t="s">
        <v>56</v>
      </c>
      <c r="D152" s="38" t="s">
        <v>228</v>
      </c>
      <c r="E152" s="60" t="s">
        <v>365</v>
      </c>
      <c r="F152" s="12"/>
      <c r="G152" s="136">
        <f>G153</f>
        <v>331800</v>
      </c>
      <c r="H152" s="148"/>
    </row>
    <row r="153" spans="1:8" ht="15.75" customHeight="1">
      <c r="A153" s="72" t="s">
        <v>299</v>
      </c>
      <c r="B153" s="12">
        <v>650</v>
      </c>
      <c r="C153" s="12" t="s">
        <v>56</v>
      </c>
      <c r="D153" s="38">
        <v>10</v>
      </c>
      <c r="E153" s="38" t="s">
        <v>365</v>
      </c>
      <c r="F153" s="12"/>
      <c r="G153" s="136">
        <f>G154</f>
        <v>331800</v>
      </c>
      <c r="H153" s="148"/>
    </row>
    <row r="154" spans="1:8">
      <c r="A154" s="6" t="s">
        <v>376</v>
      </c>
      <c r="B154" s="12" t="s">
        <v>63</v>
      </c>
      <c r="C154" s="12" t="s">
        <v>56</v>
      </c>
      <c r="D154" s="38" t="s">
        <v>228</v>
      </c>
      <c r="E154" s="38" t="s">
        <v>300</v>
      </c>
      <c r="F154" s="12"/>
      <c r="G154" s="136">
        <f>G155</f>
        <v>331800</v>
      </c>
      <c r="H154" s="148"/>
    </row>
    <row r="155" spans="1:8" ht="25.5">
      <c r="A155" s="6" t="s">
        <v>248</v>
      </c>
      <c r="B155" s="12">
        <v>650</v>
      </c>
      <c r="C155" s="12" t="s">
        <v>56</v>
      </c>
      <c r="D155" s="38">
        <v>10</v>
      </c>
      <c r="E155" s="38" t="s">
        <v>300</v>
      </c>
      <c r="F155" s="12">
        <v>200</v>
      </c>
      <c r="G155" s="136">
        <f>G156</f>
        <v>331800</v>
      </c>
      <c r="H155" s="148"/>
    </row>
    <row r="156" spans="1:8" ht="25.5">
      <c r="A156" s="6" t="s">
        <v>85</v>
      </c>
      <c r="B156" s="12">
        <v>650</v>
      </c>
      <c r="C156" s="12" t="s">
        <v>56</v>
      </c>
      <c r="D156" s="38">
        <v>10</v>
      </c>
      <c r="E156" s="38" t="s">
        <v>300</v>
      </c>
      <c r="F156" s="12">
        <v>240</v>
      </c>
      <c r="G156" s="136">
        <f>'Пр.11 (вед18)'!G191</f>
        <v>331800</v>
      </c>
      <c r="H156" s="148"/>
    </row>
    <row r="157" spans="1:8">
      <c r="A157" s="13" t="s">
        <v>20</v>
      </c>
      <c r="B157" s="14">
        <v>650</v>
      </c>
      <c r="C157" s="14" t="s">
        <v>60</v>
      </c>
      <c r="D157" s="35"/>
      <c r="E157" s="35"/>
      <c r="F157" s="14"/>
      <c r="G157" s="134">
        <f>G158+G173+G181+G207</f>
        <v>16959379</v>
      </c>
      <c r="H157" s="154"/>
    </row>
    <row r="158" spans="1:8" ht="15.75" customHeight="1">
      <c r="A158" s="45" t="s">
        <v>45</v>
      </c>
      <c r="B158" s="36">
        <v>650</v>
      </c>
      <c r="C158" s="43" t="s">
        <v>60</v>
      </c>
      <c r="D158" s="44" t="s">
        <v>54</v>
      </c>
      <c r="E158" s="44"/>
      <c r="F158" s="43"/>
      <c r="G158" s="135">
        <f>G159</f>
        <v>681600</v>
      </c>
      <c r="H158" s="147"/>
    </row>
    <row r="159" spans="1:8" ht="38.25">
      <c r="A159" s="6" t="s">
        <v>116</v>
      </c>
      <c r="B159" s="12" t="s">
        <v>63</v>
      </c>
      <c r="C159" s="12" t="s">
        <v>60</v>
      </c>
      <c r="D159" s="38" t="s">
        <v>54</v>
      </c>
      <c r="E159" s="60" t="s">
        <v>170</v>
      </c>
      <c r="F159" s="64"/>
      <c r="G159" s="139">
        <f>G160</f>
        <v>681600</v>
      </c>
      <c r="H159" s="155"/>
    </row>
    <row r="160" spans="1:8" ht="51">
      <c r="A160" s="6" t="s">
        <v>171</v>
      </c>
      <c r="B160" s="12" t="s">
        <v>63</v>
      </c>
      <c r="C160" s="12" t="s">
        <v>60</v>
      </c>
      <c r="D160" s="38" t="s">
        <v>54</v>
      </c>
      <c r="E160" s="60" t="s">
        <v>172</v>
      </c>
      <c r="F160" s="12"/>
      <c r="G160" s="139">
        <f>G161+G165+G169</f>
        <v>681600</v>
      </c>
      <c r="H160" s="155"/>
    </row>
    <row r="161" spans="1:8" ht="38.25">
      <c r="A161" s="6" t="s">
        <v>173</v>
      </c>
      <c r="B161" s="12" t="s">
        <v>63</v>
      </c>
      <c r="C161" s="12" t="s">
        <v>60</v>
      </c>
      <c r="D161" s="38" t="s">
        <v>54</v>
      </c>
      <c r="E161" s="60" t="s">
        <v>175</v>
      </c>
      <c r="F161" s="12"/>
      <c r="G161" s="139">
        <f>G162</f>
        <v>200000</v>
      </c>
      <c r="H161" s="155"/>
    </row>
    <row r="162" spans="1:8" ht="25.5">
      <c r="A162" s="6" t="s">
        <v>174</v>
      </c>
      <c r="B162" s="12" t="s">
        <v>63</v>
      </c>
      <c r="C162" s="12" t="s">
        <v>60</v>
      </c>
      <c r="D162" s="38" t="s">
        <v>54</v>
      </c>
      <c r="E162" s="60" t="s">
        <v>176</v>
      </c>
      <c r="F162" s="12"/>
      <c r="G162" s="139">
        <f>G163</f>
        <v>200000</v>
      </c>
      <c r="H162" s="155"/>
    </row>
    <row r="163" spans="1:8" ht="25.5">
      <c r="A163" s="6" t="s">
        <v>248</v>
      </c>
      <c r="B163" s="12" t="s">
        <v>63</v>
      </c>
      <c r="C163" s="12" t="s">
        <v>60</v>
      </c>
      <c r="D163" s="38" t="s">
        <v>54</v>
      </c>
      <c r="E163" s="60" t="s">
        <v>176</v>
      </c>
      <c r="F163" s="12" t="s">
        <v>66</v>
      </c>
      <c r="G163" s="139">
        <f>G164</f>
        <v>200000</v>
      </c>
      <c r="H163" s="155"/>
    </row>
    <row r="164" spans="1:8" ht="25.5">
      <c r="A164" s="6" t="s">
        <v>85</v>
      </c>
      <c r="B164" s="12" t="s">
        <v>63</v>
      </c>
      <c r="C164" s="12" t="s">
        <v>60</v>
      </c>
      <c r="D164" s="38" t="s">
        <v>54</v>
      </c>
      <c r="E164" s="60" t="s">
        <v>176</v>
      </c>
      <c r="F164" s="12" t="s">
        <v>67</v>
      </c>
      <c r="G164" s="139">
        <f>'Пр.11 (вед18)'!G200</f>
        <v>200000</v>
      </c>
      <c r="H164" s="155"/>
    </row>
    <row r="165" spans="1:8" ht="38.25">
      <c r="A165" s="69" t="s">
        <v>301</v>
      </c>
      <c r="B165" s="59" t="s">
        <v>63</v>
      </c>
      <c r="C165" s="64" t="s">
        <v>60</v>
      </c>
      <c r="D165" s="65" t="s">
        <v>54</v>
      </c>
      <c r="E165" s="65" t="s">
        <v>302</v>
      </c>
      <c r="F165" s="64"/>
      <c r="G165" s="139">
        <f>G166</f>
        <v>321600</v>
      </c>
      <c r="H165" s="155"/>
    </row>
    <row r="166" spans="1:8" ht="25.5">
      <c r="A166" s="6" t="s">
        <v>92</v>
      </c>
      <c r="B166" s="12" t="s">
        <v>63</v>
      </c>
      <c r="C166" s="12" t="s">
        <v>60</v>
      </c>
      <c r="D166" s="38" t="s">
        <v>54</v>
      </c>
      <c r="E166" s="38" t="s">
        <v>303</v>
      </c>
      <c r="F166" s="12"/>
      <c r="G166" s="136">
        <f>G167</f>
        <v>321600</v>
      </c>
      <c r="H166" s="148"/>
    </row>
    <row r="167" spans="1:8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303</v>
      </c>
      <c r="F167" s="12" t="s">
        <v>66</v>
      </c>
      <c r="G167" s="136">
        <f>G168</f>
        <v>321600</v>
      </c>
      <c r="H167" s="148"/>
    </row>
    <row r="168" spans="1:8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303</v>
      </c>
      <c r="F168" s="12" t="s">
        <v>67</v>
      </c>
      <c r="G168" s="136">
        <f>'Пр.11 (вед18)'!G205</f>
        <v>321600</v>
      </c>
      <c r="H168" s="148"/>
    </row>
    <row r="169" spans="1:8">
      <c r="A169" s="115" t="s">
        <v>318</v>
      </c>
      <c r="B169" s="12" t="s">
        <v>63</v>
      </c>
      <c r="C169" s="12" t="s">
        <v>60</v>
      </c>
      <c r="D169" s="38" t="s">
        <v>54</v>
      </c>
      <c r="E169" s="38" t="s">
        <v>323</v>
      </c>
      <c r="F169" s="12"/>
      <c r="G169" s="136">
        <f>G170</f>
        <v>160000</v>
      </c>
      <c r="H169" s="148"/>
    </row>
    <row r="170" spans="1:8">
      <c r="A170" s="115" t="s">
        <v>317</v>
      </c>
      <c r="B170" s="12" t="s">
        <v>63</v>
      </c>
      <c r="C170" s="12" t="s">
        <v>60</v>
      </c>
      <c r="D170" s="38" t="s">
        <v>54</v>
      </c>
      <c r="E170" s="38" t="s">
        <v>316</v>
      </c>
      <c r="F170" s="12"/>
      <c r="G170" s="136">
        <f>G171</f>
        <v>160000</v>
      </c>
      <c r="H170" s="148"/>
    </row>
    <row r="171" spans="1:8" ht="25.5">
      <c r="A171" s="6" t="s">
        <v>248</v>
      </c>
      <c r="B171" s="12" t="s">
        <v>63</v>
      </c>
      <c r="C171" s="12" t="s">
        <v>60</v>
      </c>
      <c r="D171" s="38" t="s">
        <v>54</v>
      </c>
      <c r="E171" s="38" t="s">
        <v>316</v>
      </c>
      <c r="F171" s="12" t="s">
        <v>66</v>
      </c>
      <c r="G171" s="136">
        <f>G172</f>
        <v>160000</v>
      </c>
      <c r="H171" s="148"/>
    </row>
    <row r="172" spans="1:8" ht="25.5">
      <c r="A172" s="6" t="s">
        <v>85</v>
      </c>
      <c r="B172" s="12" t="s">
        <v>63</v>
      </c>
      <c r="C172" s="12" t="s">
        <v>60</v>
      </c>
      <c r="D172" s="38" t="s">
        <v>54</v>
      </c>
      <c r="E172" s="38" t="s">
        <v>316</v>
      </c>
      <c r="F172" s="12" t="s">
        <v>67</v>
      </c>
      <c r="G172" s="136">
        <f>'Пр.11 (вед18)'!G210</f>
        <v>160000</v>
      </c>
      <c r="H172" s="148"/>
    </row>
    <row r="173" spans="1:8">
      <c r="A173" s="23" t="s">
        <v>46</v>
      </c>
      <c r="B173" s="36">
        <v>650</v>
      </c>
      <c r="C173" s="36" t="s">
        <v>60</v>
      </c>
      <c r="D173" s="37" t="s">
        <v>55</v>
      </c>
      <c r="E173" s="37"/>
      <c r="F173" s="36"/>
      <c r="G173" s="135">
        <f>G174</f>
        <v>12251700</v>
      </c>
      <c r="H173" s="147"/>
    </row>
    <row r="174" spans="1:8">
      <c r="A174" s="69" t="s">
        <v>88</v>
      </c>
      <c r="B174" s="12">
        <v>650</v>
      </c>
      <c r="C174" s="12" t="s">
        <v>60</v>
      </c>
      <c r="D174" s="12" t="s">
        <v>55</v>
      </c>
      <c r="E174" s="59" t="s">
        <v>127</v>
      </c>
      <c r="F174" s="12"/>
      <c r="G174" s="136">
        <f>G175+G178</f>
        <v>12251700</v>
      </c>
      <c r="H174" s="148"/>
    </row>
    <row r="175" spans="1:8" ht="25.5">
      <c r="A175" s="6" t="s">
        <v>513</v>
      </c>
      <c r="B175" s="12">
        <v>650</v>
      </c>
      <c r="C175" s="12" t="s">
        <v>60</v>
      </c>
      <c r="D175" s="38" t="s">
        <v>55</v>
      </c>
      <c r="E175" s="12" t="s">
        <v>405</v>
      </c>
      <c r="F175" s="12"/>
      <c r="G175" s="136">
        <f>G176</f>
        <v>11639200</v>
      </c>
      <c r="H175" s="148"/>
    </row>
    <row r="176" spans="1:8">
      <c r="A176" s="63" t="s">
        <v>40</v>
      </c>
      <c r="B176" s="12">
        <v>650</v>
      </c>
      <c r="C176" s="12" t="s">
        <v>60</v>
      </c>
      <c r="D176" s="38" t="s">
        <v>55</v>
      </c>
      <c r="E176" s="12" t="s">
        <v>405</v>
      </c>
      <c r="F176" s="12" t="s">
        <v>366</v>
      </c>
      <c r="G176" s="136">
        <f>G177</f>
        <v>11639200</v>
      </c>
      <c r="H176" s="148"/>
    </row>
    <row r="177" spans="1:8">
      <c r="A177" s="63" t="s">
        <v>41</v>
      </c>
      <c r="B177" s="12">
        <v>650</v>
      </c>
      <c r="C177" s="12" t="s">
        <v>60</v>
      </c>
      <c r="D177" s="38" t="s">
        <v>55</v>
      </c>
      <c r="E177" s="12" t="s">
        <v>405</v>
      </c>
      <c r="F177" s="12" t="s">
        <v>367</v>
      </c>
      <c r="G177" s="136">
        <f>'Пр.11 (вед18)'!G216</f>
        <v>11639200</v>
      </c>
      <c r="H177" s="148"/>
    </row>
    <row r="178" spans="1:8" ht="25.5">
      <c r="A178" s="6" t="s">
        <v>514</v>
      </c>
      <c r="B178" s="12">
        <v>650</v>
      </c>
      <c r="C178" s="12" t="s">
        <v>60</v>
      </c>
      <c r="D178" s="38" t="s">
        <v>55</v>
      </c>
      <c r="E178" s="12" t="s">
        <v>408</v>
      </c>
      <c r="F178" s="12"/>
      <c r="G178" s="136">
        <f>G179</f>
        <v>612500</v>
      </c>
      <c r="H178" s="148"/>
    </row>
    <row r="179" spans="1:8">
      <c r="A179" s="63" t="s">
        <v>40</v>
      </c>
      <c r="B179" s="12">
        <v>650</v>
      </c>
      <c r="C179" s="12" t="s">
        <v>60</v>
      </c>
      <c r="D179" s="38" t="s">
        <v>55</v>
      </c>
      <c r="E179" s="12" t="s">
        <v>408</v>
      </c>
      <c r="F179" s="12" t="s">
        <v>366</v>
      </c>
      <c r="G179" s="136">
        <f>G180</f>
        <v>612500</v>
      </c>
      <c r="H179" s="148"/>
    </row>
    <row r="180" spans="1:8">
      <c r="A180" s="63" t="s">
        <v>41</v>
      </c>
      <c r="B180" s="12">
        <v>650</v>
      </c>
      <c r="C180" s="12" t="s">
        <v>60</v>
      </c>
      <c r="D180" s="38" t="s">
        <v>55</v>
      </c>
      <c r="E180" s="12" t="s">
        <v>408</v>
      </c>
      <c r="F180" s="12" t="s">
        <v>367</v>
      </c>
      <c r="G180" s="136">
        <f>'Пр.11 (вед18)'!G219</f>
        <v>612500</v>
      </c>
      <c r="H180" s="148"/>
    </row>
    <row r="181" spans="1:8">
      <c r="A181" s="23" t="s">
        <v>21</v>
      </c>
      <c r="B181" s="36">
        <v>650</v>
      </c>
      <c r="C181" s="36" t="s">
        <v>60</v>
      </c>
      <c r="D181" s="37" t="s">
        <v>57</v>
      </c>
      <c r="E181" s="36"/>
      <c r="F181" s="36"/>
      <c r="G181" s="135">
        <f>G182</f>
        <v>3724000</v>
      </c>
      <c r="H181" s="147"/>
    </row>
    <row r="182" spans="1:8" ht="38.25">
      <c r="A182" s="21" t="s">
        <v>117</v>
      </c>
      <c r="B182" s="12" t="s">
        <v>63</v>
      </c>
      <c r="C182" s="12" t="s">
        <v>60</v>
      </c>
      <c r="D182" s="38" t="s">
        <v>57</v>
      </c>
      <c r="E182" s="60" t="s">
        <v>177</v>
      </c>
      <c r="F182" s="12"/>
      <c r="G182" s="136">
        <f>G183+G192+G197+G202</f>
        <v>3724000</v>
      </c>
      <c r="H182" s="148"/>
    </row>
    <row r="183" spans="1:8" ht="51">
      <c r="A183" s="21" t="s">
        <v>118</v>
      </c>
      <c r="B183" s="12" t="s">
        <v>63</v>
      </c>
      <c r="C183" s="12" t="s">
        <v>60</v>
      </c>
      <c r="D183" s="12" t="s">
        <v>57</v>
      </c>
      <c r="E183" s="60" t="s">
        <v>178</v>
      </c>
      <c r="F183" s="12"/>
      <c r="G183" s="136">
        <f>G184+G188</f>
        <v>960000</v>
      </c>
      <c r="H183" s="148"/>
    </row>
    <row r="184" spans="1:8">
      <c r="A184" s="21" t="s">
        <v>179</v>
      </c>
      <c r="B184" s="12" t="s">
        <v>63</v>
      </c>
      <c r="C184" s="12" t="s">
        <v>60</v>
      </c>
      <c r="D184" s="12" t="s">
        <v>57</v>
      </c>
      <c r="E184" s="60" t="s">
        <v>180</v>
      </c>
      <c r="F184" s="12"/>
      <c r="G184" s="136">
        <f>G185</f>
        <v>900000</v>
      </c>
      <c r="H184" s="148"/>
    </row>
    <row r="185" spans="1:8">
      <c r="A185" s="21" t="s">
        <v>181</v>
      </c>
      <c r="B185" s="12" t="s">
        <v>63</v>
      </c>
      <c r="C185" s="12" t="s">
        <v>60</v>
      </c>
      <c r="D185" s="12" t="s">
        <v>57</v>
      </c>
      <c r="E185" s="60" t="s">
        <v>182</v>
      </c>
      <c r="F185" s="12"/>
      <c r="G185" s="136">
        <f>G187</f>
        <v>900000</v>
      </c>
      <c r="H185" s="148"/>
    </row>
    <row r="186" spans="1:8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182</v>
      </c>
      <c r="F186" s="59" t="s">
        <v>66</v>
      </c>
      <c r="G186" s="136">
        <f>G187</f>
        <v>900000</v>
      </c>
      <c r="H186" s="148"/>
    </row>
    <row r="187" spans="1:8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182</v>
      </c>
      <c r="F187" s="59" t="s">
        <v>67</v>
      </c>
      <c r="G187" s="136">
        <f>'Пр.11 (вед18)'!G226</f>
        <v>900000</v>
      </c>
      <c r="H187" s="148"/>
    </row>
    <row r="188" spans="1:8" ht="25.5">
      <c r="A188" s="21" t="s">
        <v>183</v>
      </c>
      <c r="B188" s="12" t="s">
        <v>63</v>
      </c>
      <c r="C188" s="12" t="s">
        <v>60</v>
      </c>
      <c r="D188" s="12" t="s">
        <v>57</v>
      </c>
      <c r="E188" s="60" t="s">
        <v>184</v>
      </c>
      <c r="F188" s="12"/>
      <c r="G188" s="136">
        <f>G189</f>
        <v>60000</v>
      </c>
      <c r="H188" s="148"/>
    </row>
    <row r="189" spans="1:8">
      <c r="A189" s="21" t="s">
        <v>186</v>
      </c>
      <c r="B189" s="12" t="s">
        <v>63</v>
      </c>
      <c r="C189" s="12" t="s">
        <v>60</v>
      </c>
      <c r="D189" s="12" t="s">
        <v>57</v>
      </c>
      <c r="E189" s="60" t="s">
        <v>185</v>
      </c>
      <c r="F189" s="12"/>
      <c r="G189" s="136">
        <f>G190</f>
        <v>60000</v>
      </c>
      <c r="H189" s="148"/>
    </row>
    <row r="190" spans="1:8" ht="25.5">
      <c r="A190" s="6" t="s">
        <v>248</v>
      </c>
      <c r="B190" s="12" t="s">
        <v>63</v>
      </c>
      <c r="C190" s="12" t="s">
        <v>60</v>
      </c>
      <c r="D190" s="12" t="s">
        <v>57</v>
      </c>
      <c r="E190" s="60" t="s">
        <v>185</v>
      </c>
      <c r="F190" s="59" t="s">
        <v>66</v>
      </c>
      <c r="G190" s="136">
        <f>G191</f>
        <v>60000</v>
      </c>
      <c r="H190" s="148"/>
    </row>
    <row r="191" spans="1:8" ht="25.5">
      <c r="A191" s="6" t="s">
        <v>85</v>
      </c>
      <c r="B191" s="12" t="s">
        <v>63</v>
      </c>
      <c r="C191" s="12" t="s">
        <v>60</v>
      </c>
      <c r="D191" s="12" t="s">
        <v>57</v>
      </c>
      <c r="E191" s="60" t="s">
        <v>185</v>
      </c>
      <c r="F191" s="59" t="s">
        <v>67</v>
      </c>
      <c r="G191" s="136">
        <f>'Пр.11 (вед18)'!G231</f>
        <v>60000</v>
      </c>
      <c r="H191" s="148"/>
    </row>
    <row r="192" spans="1:8" ht="51">
      <c r="A192" s="21" t="s">
        <v>126</v>
      </c>
      <c r="B192" s="12" t="s">
        <v>63</v>
      </c>
      <c r="C192" s="12" t="s">
        <v>60</v>
      </c>
      <c r="D192" s="12" t="s">
        <v>57</v>
      </c>
      <c r="E192" s="60" t="s">
        <v>187</v>
      </c>
      <c r="F192" s="12"/>
      <c r="G192" s="136">
        <f>G193</f>
        <v>50000</v>
      </c>
      <c r="H192" s="148"/>
    </row>
    <row r="193" spans="1:8" ht="25.5">
      <c r="A193" s="109" t="s">
        <v>188</v>
      </c>
      <c r="B193" s="12" t="s">
        <v>63</v>
      </c>
      <c r="C193" s="12" t="s">
        <v>60</v>
      </c>
      <c r="D193" s="12" t="s">
        <v>57</v>
      </c>
      <c r="E193" s="60" t="s">
        <v>320</v>
      </c>
      <c r="F193" s="12"/>
      <c r="G193" s="136">
        <f>G194</f>
        <v>50000</v>
      </c>
      <c r="H193" s="148"/>
    </row>
    <row r="194" spans="1:8">
      <c r="A194" s="110" t="s">
        <v>319</v>
      </c>
      <c r="B194" s="108" t="s">
        <v>63</v>
      </c>
      <c r="C194" s="12" t="s">
        <v>60</v>
      </c>
      <c r="D194" s="12" t="s">
        <v>57</v>
      </c>
      <c r="E194" s="60" t="s">
        <v>321</v>
      </c>
      <c r="F194" s="12"/>
      <c r="G194" s="136">
        <f>G195</f>
        <v>50000</v>
      </c>
      <c r="H194" s="148"/>
    </row>
    <row r="195" spans="1:8" ht="25.5">
      <c r="A195" s="6" t="s">
        <v>248</v>
      </c>
      <c r="B195" s="12" t="s">
        <v>63</v>
      </c>
      <c r="C195" s="12" t="s">
        <v>60</v>
      </c>
      <c r="D195" s="12" t="s">
        <v>57</v>
      </c>
      <c r="E195" s="60" t="s">
        <v>321</v>
      </c>
      <c r="F195" s="59" t="s">
        <v>66</v>
      </c>
      <c r="G195" s="136">
        <f>G196</f>
        <v>50000</v>
      </c>
      <c r="H195" s="148"/>
    </row>
    <row r="196" spans="1:8" ht="25.5">
      <c r="A196" s="6" t="s">
        <v>85</v>
      </c>
      <c r="B196" s="12" t="s">
        <v>63</v>
      </c>
      <c r="C196" s="12" t="s">
        <v>60</v>
      </c>
      <c r="D196" s="12" t="s">
        <v>57</v>
      </c>
      <c r="E196" s="60" t="s">
        <v>321</v>
      </c>
      <c r="F196" s="59" t="s">
        <v>67</v>
      </c>
      <c r="G196" s="136">
        <f>'Пр.11 (вед18)'!G237</f>
        <v>50000</v>
      </c>
      <c r="H196" s="148"/>
    </row>
    <row r="197" spans="1:8" ht="51">
      <c r="A197" s="21" t="s">
        <v>119</v>
      </c>
      <c r="B197" s="12" t="s">
        <v>63</v>
      </c>
      <c r="C197" s="12" t="s">
        <v>60</v>
      </c>
      <c r="D197" s="12" t="s">
        <v>57</v>
      </c>
      <c r="E197" s="60" t="s">
        <v>189</v>
      </c>
      <c r="F197" s="12"/>
      <c r="G197" s="136">
        <f>G200</f>
        <v>1570000</v>
      </c>
      <c r="H197" s="148"/>
    </row>
    <row r="198" spans="1:8" ht="25.5">
      <c r="A198" s="21" t="s">
        <v>191</v>
      </c>
      <c r="B198" s="12" t="s">
        <v>63</v>
      </c>
      <c r="C198" s="12" t="s">
        <v>60</v>
      </c>
      <c r="D198" s="12" t="s">
        <v>57</v>
      </c>
      <c r="E198" s="60" t="s">
        <v>192</v>
      </c>
      <c r="F198" s="12"/>
      <c r="G198" s="136">
        <f>G199</f>
        <v>1570000</v>
      </c>
      <c r="H198" s="148"/>
    </row>
    <row r="199" spans="1:8">
      <c r="A199" s="21" t="s">
        <v>190</v>
      </c>
      <c r="B199" s="12" t="s">
        <v>63</v>
      </c>
      <c r="C199" s="12" t="s">
        <v>60</v>
      </c>
      <c r="D199" s="12" t="s">
        <v>57</v>
      </c>
      <c r="E199" s="60" t="s">
        <v>193</v>
      </c>
      <c r="F199" s="12"/>
      <c r="G199" s="136">
        <f>G200</f>
        <v>1570000</v>
      </c>
      <c r="H199" s="148"/>
    </row>
    <row r="200" spans="1:8" ht="25.5">
      <c r="A200" s="6" t="s">
        <v>248</v>
      </c>
      <c r="B200" s="12" t="s">
        <v>63</v>
      </c>
      <c r="C200" s="12" t="s">
        <v>60</v>
      </c>
      <c r="D200" s="12" t="s">
        <v>57</v>
      </c>
      <c r="E200" s="60" t="s">
        <v>193</v>
      </c>
      <c r="F200" s="59" t="s">
        <v>66</v>
      </c>
      <c r="G200" s="136">
        <f>G201</f>
        <v>1570000</v>
      </c>
      <c r="H200" s="148"/>
    </row>
    <row r="201" spans="1:8" ht="25.5">
      <c r="A201" s="6" t="s">
        <v>85</v>
      </c>
      <c r="B201" s="12" t="s">
        <v>63</v>
      </c>
      <c r="C201" s="12" t="s">
        <v>60</v>
      </c>
      <c r="D201" s="12" t="s">
        <v>57</v>
      </c>
      <c r="E201" s="60" t="s">
        <v>193</v>
      </c>
      <c r="F201" s="59" t="s">
        <v>67</v>
      </c>
      <c r="G201" s="136">
        <f>'Пр.11 (вед18)'!G243</f>
        <v>1570000</v>
      </c>
      <c r="H201" s="148"/>
    </row>
    <row r="202" spans="1:8" ht="51">
      <c r="A202" s="21" t="s">
        <v>120</v>
      </c>
      <c r="B202" s="12" t="s">
        <v>63</v>
      </c>
      <c r="C202" s="12" t="s">
        <v>60</v>
      </c>
      <c r="D202" s="12" t="s">
        <v>57</v>
      </c>
      <c r="E202" s="60" t="s">
        <v>194</v>
      </c>
      <c r="F202" s="12"/>
      <c r="G202" s="136">
        <f>G204</f>
        <v>1144000</v>
      </c>
      <c r="H202" s="148"/>
    </row>
    <row r="203" spans="1:8" ht="25.5">
      <c r="A203" s="21" t="s">
        <v>195</v>
      </c>
      <c r="B203" s="12" t="s">
        <v>63</v>
      </c>
      <c r="C203" s="12" t="s">
        <v>60</v>
      </c>
      <c r="D203" s="12" t="s">
        <v>57</v>
      </c>
      <c r="E203" s="60" t="s">
        <v>196</v>
      </c>
      <c r="F203" s="12"/>
      <c r="G203" s="136">
        <f>G204</f>
        <v>1144000</v>
      </c>
      <c r="H203" s="148"/>
    </row>
    <row r="204" spans="1:8">
      <c r="A204" s="21" t="s">
        <v>197</v>
      </c>
      <c r="B204" s="12" t="s">
        <v>63</v>
      </c>
      <c r="C204" s="12" t="s">
        <v>60</v>
      </c>
      <c r="D204" s="12" t="s">
        <v>57</v>
      </c>
      <c r="E204" s="60" t="s">
        <v>198</v>
      </c>
      <c r="F204" s="12"/>
      <c r="G204" s="136">
        <f>G205</f>
        <v>1144000</v>
      </c>
      <c r="H204" s="148"/>
    </row>
    <row r="205" spans="1:8" ht="25.5">
      <c r="A205" s="6" t="s">
        <v>248</v>
      </c>
      <c r="B205" s="12" t="s">
        <v>63</v>
      </c>
      <c r="C205" s="12" t="s">
        <v>60</v>
      </c>
      <c r="D205" s="12" t="s">
        <v>57</v>
      </c>
      <c r="E205" s="60" t="s">
        <v>198</v>
      </c>
      <c r="F205" s="59" t="s">
        <v>66</v>
      </c>
      <c r="G205" s="136">
        <f>G206</f>
        <v>1144000</v>
      </c>
      <c r="H205" s="148"/>
    </row>
    <row r="206" spans="1:8" ht="25.5">
      <c r="A206" s="6" t="s">
        <v>85</v>
      </c>
      <c r="B206" s="12" t="s">
        <v>63</v>
      </c>
      <c r="C206" s="12" t="s">
        <v>60</v>
      </c>
      <c r="D206" s="12" t="s">
        <v>57</v>
      </c>
      <c r="E206" s="60" t="s">
        <v>198</v>
      </c>
      <c r="F206" s="59" t="s">
        <v>67</v>
      </c>
      <c r="G206" s="136">
        <f>'Пр.11 (вед18)'!G249</f>
        <v>1144000</v>
      </c>
      <c r="H206" s="148"/>
    </row>
    <row r="207" spans="1:8">
      <c r="A207" s="23" t="s">
        <v>22</v>
      </c>
      <c r="B207" s="23" t="s">
        <v>63</v>
      </c>
      <c r="C207" s="75" t="s">
        <v>60</v>
      </c>
      <c r="D207" s="75" t="s">
        <v>60</v>
      </c>
      <c r="E207" s="23"/>
      <c r="F207" s="23"/>
      <c r="G207" s="141">
        <f>G209</f>
        <v>302079</v>
      </c>
      <c r="H207" s="141"/>
    </row>
    <row r="208" spans="1:8">
      <c r="A208" s="69" t="s">
        <v>88</v>
      </c>
      <c r="B208" s="12">
        <v>650</v>
      </c>
      <c r="C208" s="12" t="s">
        <v>60</v>
      </c>
      <c r="D208" s="38" t="s">
        <v>60</v>
      </c>
      <c r="E208" s="38" t="s">
        <v>127</v>
      </c>
      <c r="F208" s="63"/>
      <c r="G208" s="142">
        <f>G209</f>
        <v>302079</v>
      </c>
      <c r="H208" s="142"/>
    </row>
    <row r="209" spans="1:8" ht="25.5">
      <c r="A209" s="63" t="s">
        <v>91</v>
      </c>
      <c r="B209" s="12">
        <v>650</v>
      </c>
      <c r="C209" s="12" t="s">
        <v>60</v>
      </c>
      <c r="D209" s="38" t="s">
        <v>60</v>
      </c>
      <c r="E209" s="38" t="s">
        <v>131</v>
      </c>
      <c r="F209" s="12"/>
      <c r="G209" s="136">
        <f>G210</f>
        <v>302079</v>
      </c>
      <c r="H209" s="148"/>
    </row>
    <row r="210" spans="1:8">
      <c r="A210" s="63" t="s">
        <v>40</v>
      </c>
      <c r="B210" s="12">
        <v>650</v>
      </c>
      <c r="C210" s="12" t="s">
        <v>60</v>
      </c>
      <c r="D210" s="38" t="s">
        <v>60</v>
      </c>
      <c r="E210" s="38" t="s">
        <v>131</v>
      </c>
      <c r="F210" s="12">
        <v>500</v>
      </c>
      <c r="G210" s="136">
        <f>G211</f>
        <v>302079</v>
      </c>
      <c r="H210" s="148"/>
    </row>
    <row r="211" spans="1:8">
      <c r="A211" s="63" t="s">
        <v>41</v>
      </c>
      <c r="B211" s="12">
        <v>650</v>
      </c>
      <c r="C211" s="12" t="s">
        <v>60</v>
      </c>
      <c r="D211" s="38" t="s">
        <v>60</v>
      </c>
      <c r="E211" s="38" t="s">
        <v>131</v>
      </c>
      <c r="F211" s="12">
        <v>540</v>
      </c>
      <c r="G211" s="136">
        <f>'Пр.11 (вед18)'!G255</f>
        <v>302079</v>
      </c>
      <c r="H211" s="148"/>
    </row>
    <row r="212" spans="1:8">
      <c r="A212" s="13" t="s">
        <v>23</v>
      </c>
      <c r="B212" s="14">
        <v>650</v>
      </c>
      <c r="C212" s="14" t="s">
        <v>61</v>
      </c>
      <c r="D212" s="14"/>
      <c r="E212" s="35"/>
      <c r="F212" s="14"/>
      <c r="G212" s="134">
        <f>G213</f>
        <v>540800</v>
      </c>
      <c r="H212" s="154"/>
    </row>
    <row r="213" spans="1:8">
      <c r="A213" s="23" t="s">
        <v>24</v>
      </c>
      <c r="B213" s="36">
        <v>650</v>
      </c>
      <c r="C213" s="36" t="s">
        <v>61</v>
      </c>
      <c r="D213" s="36" t="s">
        <v>61</v>
      </c>
      <c r="E213" s="37"/>
      <c r="F213" s="36"/>
      <c r="G213" s="135">
        <f>G214</f>
        <v>540800</v>
      </c>
      <c r="H213" s="135"/>
    </row>
    <row r="214" spans="1:8" ht="38.25">
      <c r="A214" s="76" t="s">
        <v>121</v>
      </c>
      <c r="B214" s="59" t="s">
        <v>63</v>
      </c>
      <c r="C214" s="59" t="s">
        <v>61</v>
      </c>
      <c r="D214" s="59" t="s">
        <v>61</v>
      </c>
      <c r="E214" s="60" t="s">
        <v>199</v>
      </c>
      <c r="F214" s="59"/>
      <c r="G214" s="136">
        <f>G215</f>
        <v>540800</v>
      </c>
      <c r="H214" s="136"/>
    </row>
    <row r="215" spans="1:8" ht="51">
      <c r="A215" s="77" t="s">
        <v>122</v>
      </c>
      <c r="B215" s="59" t="s">
        <v>63</v>
      </c>
      <c r="C215" s="59" t="s">
        <v>61</v>
      </c>
      <c r="D215" s="59" t="s">
        <v>61</v>
      </c>
      <c r="E215" s="60" t="s">
        <v>200</v>
      </c>
      <c r="F215" s="59"/>
      <c r="G215" s="136">
        <f>G216+G226+G222</f>
        <v>540800</v>
      </c>
      <c r="H215" s="136"/>
    </row>
    <row r="216" spans="1:8" ht="25.5">
      <c r="A216" s="77" t="s">
        <v>304</v>
      </c>
      <c r="B216" s="59" t="s">
        <v>63</v>
      </c>
      <c r="C216" s="59" t="s">
        <v>61</v>
      </c>
      <c r="D216" s="59" t="s">
        <v>61</v>
      </c>
      <c r="E216" s="60" t="s">
        <v>202</v>
      </c>
      <c r="F216" s="59"/>
      <c r="G216" s="136">
        <f>G217</f>
        <v>469600</v>
      </c>
      <c r="H216" s="136"/>
    </row>
    <row r="217" spans="1:8" ht="25.5">
      <c r="A217" s="130" t="s">
        <v>203</v>
      </c>
      <c r="B217" s="59" t="s">
        <v>63</v>
      </c>
      <c r="C217" s="59" t="s">
        <v>61</v>
      </c>
      <c r="D217" s="59" t="s">
        <v>61</v>
      </c>
      <c r="E217" s="60" t="s">
        <v>204</v>
      </c>
      <c r="F217" s="59"/>
      <c r="G217" s="136">
        <f>G218+G220</f>
        <v>469600</v>
      </c>
      <c r="H217" s="136"/>
    </row>
    <row r="218" spans="1:8" ht="51">
      <c r="A218" s="20" t="s">
        <v>47</v>
      </c>
      <c r="B218" s="59">
        <v>650</v>
      </c>
      <c r="C218" s="59" t="s">
        <v>61</v>
      </c>
      <c r="D218" s="59" t="s">
        <v>61</v>
      </c>
      <c r="E218" s="60" t="s">
        <v>204</v>
      </c>
      <c r="F218" s="59">
        <v>100</v>
      </c>
      <c r="G218" s="136">
        <f>G219</f>
        <v>414600</v>
      </c>
      <c r="H218" s="136"/>
    </row>
    <row r="219" spans="1:8">
      <c r="A219" s="63" t="s">
        <v>48</v>
      </c>
      <c r="B219" s="59">
        <v>650</v>
      </c>
      <c r="C219" s="59" t="s">
        <v>61</v>
      </c>
      <c r="D219" s="59" t="s">
        <v>61</v>
      </c>
      <c r="E219" s="60" t="s">
        <v>204</v>
      </c>
      <c r="F219" s="59">
        <v>110</v>
      </c>
      <c r="G219" s="136">
        <f>'Пр.11 (вед18)'!G263</f>
        <v>414600</v>
      </c>
      <c r="H219" s="136"/>
    </row>
    <row r="220" spans="1:8" ht="25.5">
      <c r="A220" s="6" t="s">
        <v>248</v>
      </c>
      <c r="B220" s="59" t="s">
        <v>63</v>
      </c>
      <c r="C220" s="59" t="s">
        <v>61</v>
      </c>
      <c r="D220" s="59" t="s">
        <v>61</v>
      </c>
      <c r="E220" s="60" t="s">
        <v>204</v>
      </c>
      <c r="F220" s="59" t="s">
        <v>66</v>
      </c>
      <c r="G220" s="139">
        <f>G221</f>
        <v>55000</v>
      </c>
      <c r="H220" s="136"/>
    </row>
    <row r="221" spans="1:8" ht="25.5">
      <c r="A221" s="6" t="s">
        <v>85</v>
      </c>
      <c r="B221" s="59" t="s">
        <v>63</v>
      </c>
      <c r="C221" s="59" t="s">
        <v>61</v>
      </c>
      <c r="D221" s="59" t="s">
        <v>61</v>
      </c>
      <c r="E221" s="60" t="s">
        <v>204</v>
      </c>
      <c r="F221" s="59" t="s">
        <v>67</v>
      </c>
      <c r="G221" s="139">
        <f>'Пр.11 (вед18)'!G268</f>
        <v>55000</v>
      </c>
      <c r="H221" s="136"/>
    </row>
    <row r="222" spans="1:8" ht="28.5" customHeight="1">
      <c r="A222" s="6" t="s">
        <v>305</v>
      </c>
      <c r="B222" s="59" t="s">
        <v>63</v>
      </c>
      <c r="C222" s="59" t="s">
        <v>61</v>
      </c>
      <c r="D222" s="59" t="s">
        <v>61</v>
      </c>
      <c r="E222" s="60" t="s">
        <v>306</v>
      </c>
      <c r="F222" s="59"/>
      <c r="G222" s="139">
        <f>G223</f>
        <v>37600</v>
      </c>
      <c r="H222" s="136"/>
    </row>
    <row r="223" spans="1:8">
      <c r="A223" s="6" t="s">
        <v>307</v>
      </c>
      <c r="B223" s="59" t="s">
        <v>63</v>
      </c>
      <c r="C223" s="59" t="s">
        <v>61</v>
      </c>
      <c r="D223" s="59" t="s">
        <v>61</v>
      </c>
      <c r="E223" s="60" t="s">
        <v>308</v>
      </c>
      <c r="F223" s="59"/>
      <c r="G223" s="139">
        <f>G224</f>
        <v>37600</v>
      </c>
      <c r="H223" s="136"/>
    </row>
    <row r="224" spans="1:8" ht="25.5">
      <c r="A224" s="6" t="s">
        <v>248</v>
      </c>
      <c r="B224" s="59" t="s">
        <v>63</v>
      </c>
      <c r="C224" s="59" t="s">
        <v>61</v>
      </c>
      <c r="D224" s="59" t="s">
        <v>61</v>
      </c>
      <c r="E224" s="60" t="s">
        <v>308</v>
      </c>
      <c r="F224" s="59" t="s">
        <v>66</v>
      </c>
      <c r="G224" s="139">
        <f>G225</f>
        <v>37600</v>
      </c>
      <c r="H224" s="136"/>
    </row>
    <row r="225" spans="1:8" ht="25.5">
      <c r="A225" s="6" t="s">
        <v>85</v>
      </c>
      <c r="B225" s="59" t="s">
        <v>63</v>
      </c>
      <c r="C225" s="59" t="s">
        <v>61</v>
      </c>
      <c r="D225" s="59" t="s">
        <v>61</v>
      </c>
      <c r="E225" s="60" t="s">
        <v>308</v>
      </c>
      <c r="F225" s="59" t="s">
        <v>67</v>
      </c>
      <c r="G225" s="139">
        <f>'Пр.11 (вед18)'!G273</f>
        <v>37600</v>
      </c>
      <c r="H225" s="136"/>
    </row>
    <row r="226" spans="1:8" ht="25.5">
      <c r="A226" s="6" t="s">
        <v>205</v>
      </c>
      <c r="B226" s="59" t="s">
        <v>63</v>
      </c>
      <c r="C226" s="59" t="s">
        <v>61</v>
      </c>
      <c r="D226" s="59" t="s">
        <v>61</v>
      </c>
      <c r="E226" s="60" t="s">
        <v>207</v>
      </c>
      <c r="F226" s="59"/>
      <c r="G226" s="136">
        <f>G227</f>
        <v>33600</v>
      </c>
      <c r="H226" s="136"/>
    </row>
    <row r="227" spans="1:8">
      <c r="A227" s="6" t="s">
        <v>206</v>
      </c>
      <c r="B227" s="59" t="s">
        <v>63</v>
      </c>
      <c r="C227" s="59" t="s">
        <v>61</v>
      </c>
      <c r="D227" s="59" t="s">
        <v>61</v>
      </c>
      <c r="E227" s="60" t="s">
        <v>208</v>
      </c>
      <c r="F227" s="59"/>
      <c r="G227" s="136">
        <f>G228</f>
        <v>33600</v>
      </c>
      <c r="H227" s="136"/>
    </row>
    <row r="228" spans="1:8" ht="25.5">
      <c r="A228" s="6" t="s">
        <v>248</v>
      </c>
      <c r="B228" s="59" t="s">
        <v>63</v>
      </c>
      <c r="C228" s="59" t="s">
        <v>61</v>
      </c>
      <c r="D228" s="59" t="s">
        <v>61</v>
      </c>
      <c r="E228" s="60" t="s">
        <v>208</v>
      </c>
      <c r="F228" s="59" t="s">
        <v>66</v>
      </c>
      <c r="G228" s="136">
        <f>G229</f>
        <v>33600</v>
      </c>
      <c r="H228" s="136"/>
    </row>
    <row r="229" spans="1:8" ht="26.25" customHeight="1">
      <c r="A229" s="6" t="s">
        <v>85</v>
      </c>
      <c r="B229" s="59" t="s">
        <v>63</v>
      </c>
      <c r="C229" s="59" t="s">
        <v>61</v>
      </c>
      <c r="D229" s="59" t="s">
        <v>61</v>
      </c>
      <c r="E229" s="60" t="s">
        <v>208</v>
      </c>
      <c r="F229" s="59" t="s">
        <v>67</v>
      </c>
      <c r="G229" s="136">
        <f>'Пр.11 (вед18)'!G278</f>
        <v>33600</v>
      </c>
      <c r="H229" s="136"/>
    </row>
    <row r="230" spans="1:8">
      <c r="A230" s="13" t="s">
        <v>76</v>
      </c>
      <c r="B230" s="14">
        <v>650</v>
      </c>
      <c r="C230" s="14" t="s">
        <v>58</v>
      </c>
      <c r="D230" s="14"/>
      <c r="E230" s="35"/>
      <c r="F230" s="14"/>
      <c r="G230" s="134">
        <f>G231</f>
        <v>8127700</v>
      </c>
      <c r="H230" s="154"/>
    </row>
    <row r="231" spans="1:8">
      <c r="A231" s="23" t="s">
        <v>25</v>
      </c>
      <c r="B231" s="36">
        <v>650</v>
      </c>
      <c r="C231" s="36" t="s">
        <v>58</v>
      </c>
      <c r="D231" s="36" t="s">
        <v>54</v>
      </c>
      <c r="E231" s="37"/>
      <c r="F231" s="36"/>
      <c r="G231" s="135">
        <f>G232</f>
        <v>8127700</v>
      </c>
      <c r="H231" s="135"/>
    </row>
    <row r="232" spans="1:8" ht="38.25">
      <c r="A232" s="77" t="s">
        <v>121</v>
      </c>
      <c r="B232" s="71" t="s">
        <v>63</v>
      </c>
      <c r="C232" s="71" t="s">
        <v>58</v>
      </c>
      <c r="D232" s="38" t="s">
        <v>54</v>
      </c>
      <c r="E232" s="71" t="s">
        <v>199</v>
      </c>
      <c r="F232" s="71"/>
      <c r="G232" s="136">
        <f>G233</f>
        <v>8127700</v>
      </c>
      <c r="H232" s="136"/>
    </row>
    <row r="233" spans="1:8" ht="51">
      <c r="A233" s="77" t="s">
        <v>123</v>
      </c>
      <c r="B233" s="71">
        <v>650</v>
      </c>
      <c r="C233" s="71" t="s">
        <v>58</v>
      </c>
      <c r="D233" s="38" t="s">
        <v>54</v>
      </c>
      <c r="E233" s="71" t="s">
        <v>209</v>
      </c>
      <c r="F233" s="78"/>
      <c r="G233" s="136">
        <f>G234+G238+G242+G260+G256</f>
        <v>8127700</v>
      </c>
      <c r="H233" s="136"/>
    </row>
    <row r="234" spans="1:8" ht="25.5">
      <c r="A234" s="77" t="s">
        <v>213</v>
      </c>
      <c r="B234" s="71" t="s">
        <v>63</v>
      </c>
      <c r="C234" s="71" t="s">
        <v>58</v>
      </c>
      <c r="D234" s="38" t="s">
        <v>54</v>
      </c>
      <c r="E234" s="71" t="s">
        <v>214</v>
      </c>
      <c r="F234" s="32"/>
      <c r="G234" s="143">
        <f>G235</f>
        <v>31700</v>
      </c>
      <c r="H234" s="136"/>
    </row>
    <row r="235" spans="1:8">
      <c r="A235" s="77" t="s">
        <v>215</v>
      </c>
      <c r="B235" s="71">
        <v>650</v>
      </c>
      <c r="C235" s="71" t="s">
        <v>58</v>
      </c>
      <c r="D235" s="38" t="s">
        <v>54</v>
      </c>
      <c r="E235" s="71" t="s">
        <v>216</v>
      </c>
      <c r="F235" s="78"/>
      <c r="G235" s="143">
        <f>G236</f>
        <v>31700</v>
      </c>
      <c r="H235" s="136"/>
    </row>
    <row r="236" spans="1:8" ht="25.5">
      <c r="A236" s="6" t="s">
        <v>248</v>
      </c>
      <c r="B236" s="59">
        <v>650</v>
      </c>
      <c r="C236" s="59" t="s">
        <v>58</v>
      </c>
      <c r="D236" s="38" t="s">
        <v>54</v>
      </c>
      <c r="E236" s="71" t="s">
        <v>216</v>
      </c>
      <c r="F236" s="59">
        <v>200</v>
      </c>
      <c r="G236" s="140">
        <f>G237</f>
        <v>31700</v>
      </c>
      <c r="H236" s="136"/>
    </row>
    <row r="237" spans="1:8" ht="25.5">
      <c r="A237" s="6" t="s">
        <v>85</v>
      </c>
      <c r="B237" s="59">
        <v>650</v>
      </c>
      <c r="C237" s="59" t="s">
        <v>58</v>
      </c>
      <c r="D237" s="38" t="s">
        <v>54</v>
      </c>
      <c r="E237" s="71" t="s">
        <v>216</v>
      </c>
      <c r="F237" s="59">
        <v>240</v>
      </c>
      <c r="G237" s="140">
        <f>'Пр.11 (вед18)'!G287</f>
        <v>31700</v>
      </c>
      <c r="H237" s="136"/>
    </row>
    <row r="238" spans="1:8" ht="25.5">
      <c r="A238" s="63" t="s">
        <v>222</v>
      </c>
      <c r="B238" s="59" t="s">
        <v>63</v>
      </c>
      <c r="C238" s="59" t="s">
        <v>58</v>
      </c>
      <c r="D238" s="38" t="s">
        <v>54</v>
      </c>
      <c r="E238" s="71" t="s">
        <v>223</v>
      </c>
      <c r="F238" s="59"/>
      <c r="G238" s="136">
        <f>G239</f>
        <v>111500</v>
      </c>
      <c r="H238" s="136"/>
    </row>
    <row r="239" spans="1:8">
      <c r="A239" s="63" t="s">
        <v>221</v>
      </c>
      <c r="B239" s="59" t="s">
        <v>63</v>
      </c>
      <c r="C239" s="59" t="s">
        <v>58</v>
      </c>
      <c r="D239" s="38" t="s">
        <v>54</v>
      </c>
      <c r="E239" s="71" t="s">
        <v>224</v>
      </c>
      <c r="F239" s="59"/>
      <c r="G239" s="136">
        <f>G240</f>
        <v>111500</v>
      </c>
      <c r="H239" s="136"/>
    </row>
    <row r="240" spans="1:8" ht="25.5">
      <c r="A240" s="6" t="s">
        <v>248</v>
      </c>
      <c r="B240" s="59" t="s">
        <v>63</v>
      </c>
      <c r="C240" s="59" t="s">
        <v>58</v>
      </c>
      <c r="D240" s="38" t="s">
        <v>54</v>
      </c>
      <c r="E240" s="71" t="s">
        <v>224</v>
      </c>
      <c r="F240" s="59">
        <v>200</v>
      </c>
      <c r="G240" s="136">
        <f>G241</f>
        <v>111500</v>
      </c>
      <c r="H240" s="136"/>
    </row>
    <row r="241" spans="1:8" ht="25.5">
      <c r="A241" s="6" t="s">
        <v>85</v>
      </c>
      <c r="B241" s="59" t="s">
        <v>63</v>
      </c>
      <c r="C241" s="59" t="s">
        <v>58</v>
      </c>
      <c r="D241" s="38" t="s">
        <v>54</v>
      </c>
      <c r="E241" s="71" t="s">
        <v>224</v>
      </c>
      <c r="F241" s="59">
        <v>240</v>
      </c>
      <c r="G241" s="136">
        <f>'Пр.11 (вед18)'!G292</f>
        <v>111500</v>
      </c>
      <c r="H241" s="136"/>
    </row>
    <row r="242" spans="1:8" ht="25.5">
      <c r="A242" s="77" t="s">
        <v>201</v>
      </c>
      <c r="B242" s="71" t="s">
        <v>63</v>
      </c>
      <c r="C242" s="71" t="s">
        <v>58</v>
      </c>
      <c r="D242" s="38" t="s">
        <v>54</v>
      </c>
      <c r="E242" s="71" t="s">
        <v>210</v>
      </c>
      <c r="F242" s="78"/>
      <c r="G242" s="136">
        <f>G243+G250+G253</f>
        <v>7347900</v>
      </c>
      <c r="H242" s="136"/>
    </row>
    <row r="243" spans="1:8" ht="25.5">
      <c r="A243" s="111" t="s">
        <v>211</v>
      </c>
      <c r="B243" s="71">
        <v>650</v>
      </c>
      <c r="C243" s="71" t="s">
        <v>58</v>
      </c>
      <c r="D243" s="38" t="s">
        <v>54</v>
      </c>
      <c r="E243" s="71" t="s">
        <v>212</v>
      </c>
      <c r="F243" s="78"/>
      <c r="G243" s="136">
        <f>G244+G246+G248</f>
        <v>5220900</v>
      </c>
      <c r="H243" s="136"/>
    </row>
    <row r="244" spans="1:8" ht="51">
      <c r="A244" s="20" t="s">
        <v>83</v>
      </c>
      <c r="B244" s="59">
        <v>650</v>
      </c>
      <c r="C244" s="71" t="s">
        <v>58</v>
      </c>
      <c r="D244" s="38" t="s">
        <v>54</v>
      </c>
      <c r="E244" s="71" t="s">
        <v>212</v>
      </c>
      <c r="F244" s="59">
        <v>100</v>
      </c>
      <c r="G244" s="136">
        <f>G245</f>
        <v>3871700</v>
      </c>
      <c r="H244" s="136"/>
    </row>
    <row r="245" spans="1:8">
      <c r="A245" s="63" t="s">
        <v>48</v>
      </c>
      <c r="B245" s="59">
        <v>650</v>
      </c>
      <c r="C245" s="71" t="s">
        <v>58</v>
      </c>
      <c r="D245" s="79" t="s">
        <v>54</v>
      </c>
      <c r="E245" s="71" t="s">
        <v>212</v>
      </c>
      <c r="F245" s="59">
        <v>110</v>
      </c>
      <c r="G245" s="139">
        <f>'Пр.11 (вед18)'!G297</f>
        <v>3871700</v>
      </c>
      <c r="H245" s="136"/>
    </row>
    <row r="246" spans="1:8" ht="25.5">
      <c r="A246" s="6" t="s">
        <v>248</v>
      </c>
      <c r="B246" s="59">
        <v>650</v>
      </c>
      <c r="C246" s="71" t="s">
        <v>58</v>
      </c>
      <c r="D246" s="79" t="s">
        <v>54</v>
      </c>
      <c r="E246" s="71" t="s">
        <v>212</v>
      </c>
      <c r="F246" s="59">
        <v>200</v>
      </c>
      <c r="G246" s="136">
        <f>G247</f>
        <v>1327500</v>
      </c>
      <c r="H246" s="136"/>
    </row>
    <row r="247" spans="1:8" ht="25.5">
      <c r="A247" s="6" t="s">
        <v>85</v>
      </c>
      <c r="B247" s="59">
        <v>650</v>
      </c>
      <c r="C247" s="71" t="s">
        <v>58</v>
      </c>
      <c r="D247" s="79" t="s">
        <v>54</v>
      </c>
      <c r="E247" s="71" t="s">
        <v>212</v>
      </c>
      <c r="F247" s="59">
        <v>240</v>
      </c>
      <c r="G247" s="136">
        <f>'Пр.11 (вед18)'!G302</f>
        <v>1327500</v>
      </c>
      <c r="H247" s="136"/>
    </row>
    <row r="248" spans="1:8">
      <c r="A248" s="63" t="s">
        <v>38</v>
      </c>
      <c r="B248" s="59">
        <v>650</v>
      </c>
      <c r="C248" s="71" t="s">
        <v>58</v>
      </c>
      <c r="D248" s="79" t="s">
        <v>54</v>
      </c>
      <c r="E248" s="71" t="s">
        <v>212</v>
      </c>
      <c r="F248" s="59">
        <v>800</v>
      </c>
      <c r="G248" s="136">
        <f>G249</f>
        <v>21700</v>
      </c>
      <c r="H248" s="136"/>
    </row>
    <row r="249" spans="1:8">
      <c r="A249" s="6" t="s">
        <v>250</v>
      </c>
      <c r="B249" s="59">
        <v>650</v>
      </c>
      <c r="C249" s="71" t="s">
        <v>58</v>
      </c>
      <c r="D249" s="79" t="s">
        <v>54</v>
      </c>
      <c r="E249" s="71" t="s">
        <v>212</v>
      </c>
      <c r="F249" s="59">
        <v>850</v>
      </c>
      <c r="G249" s="136">
        <f>'Пр.11 (вед18)'!G306</f>
        <v>21700</v>
      </c>
      <c r="H249" s="136"/>
    </row>
    <row r="250" spans="1:8" ht="38.25">
      <c r="A250" s="63" t="s">
        <v>410</v>
      </c>
      <c r="B250" s="71" t="s">
        <v>63</v>
      </c>
      <c r="C250" s="71" t="s">
        <v>58</v>
      </c>
      <c r="D250" s="79" t="s">
        <v>54</v>
      </c>
      <c r="E250" s="71" t="s">
        <v>409</v>
      </c>
      <c r="F250" s="71"/>
      <c r="G250" s="143">
        <f>G251</f>
        <v>1914300</v>
      </c>
      <c r="H250" s="136"/>
    </row>
    <row r="251" spans="1:8" ht="51">
      <c r="A251" s="20" t="s">
        <v>47</v>
      </c>
      <c r="B251" s="59">
        <v>650</v>
      </c>
      <c r="C251" s="71" t="s">
        <v>58</v>
      </c>
      <c r="D251" s="38" t="s">
        <v>54</v>
      </c>
      <c r="E251" s="71" t="s">
        <v>409</v>
      </c>
      <c r="F251" s="59">
        <v>100</v>
      </c>
      <c r="G251" s="143">
        <f>G252</f>
        <v>1914300</v>
      </c>
      <c r="H251" s="136"/>
    </row>
    <row r="252" spans="1:8">
      <c r="A252" s="63" t="s">
        <v>48</v>
      </c>
      <c r="B252" s="59">
        <v>650</v>
      </c>
      <c r="C252" s="71" t="s">
        <v>58</v>
      </c>
      <c r="D252" s="79" t="s">
        <v>54</v>
      </c>
      <c r="E252" s="71" t="s">
        <v>409</v>
      </c>
      <c r="F252" s="59">
        <v>110</v>
      </c>
      <c r="G252" s="143">
        <f>'Пр.11 (вед18)'!G311</f>
        <v>1914300</v>
      </c>
      <c r="H252" s="136"/>
    </row>
    <row r="253" spans="1:8" ht="38.25">
      <c r="A253" s="63" t="s">
        <v>412</v>
      </c>
      <c r="B253" s="71" t="s">
        <v>63</v>
      </c>
      <c r="C253" s="71" t="s">
        <v>58</v>
      </c>
      <c r="D253" s="79" t="s">
        <v>54</v>
      </c>
      <c r="E253" s="71" t="s">
        <v>411</v>
      </c>
      <c r="F253" s="71"/>
      <c r="G253" s="143">
        <f>G254</f>
        <v>212700</v>
      </c>
      <c r="H253" s="136"/>
    </row>
    <row r="254" spans="1:8" ht="51">
      <c r="A254" s="20" t="s">
        <v>47</v>
      </c>
      <c r="B254" s="59">
        <v>650</v>
      </c>
      <c r="C254" s="71" t="s">
        <v>58</v>
      </c>
      <c r="D254" s="38" t="s">
        <v>54</v>
      </c>
      <c r="E254" s="71" t="s">
        <v>411</v>
      </c>
      <c r="F254" s="59">
        <v>100</v>
      </c>
      <c r="G254" s="143">
        <f>'Пр.11 (вед18)'!G315</f>
        <v>212700</v>
      </c>
      <c r="H254" s="136"/>
    </row>
    <row r="255" spans="1:8">
      <c r="A255" s="63" t="s">
        <v>48</v>
      </c>
      <c r="B255" s="71"/>
      <c r="C255" s="71" t="s">
        <v>58</v>
      </c>
      <c r="D255" s="40" t="s">
        <v>54</v>
      </c>
      <c r="E255" s="71" t="s">
        <v>411</v>
      </c>
      <c r="F255" s="71" t="s">
        <v>413</v>
      </c>
      <c r="G255" s="143">
        <f>G254</f>
        <v>212700</v>
      </c>
      <c r="H255" s="136"/>
    </row>
    <row r="256" spans="1:8">
      <c r="A256" s="6" t="s">
        <v>309</v>
      </c>
      <c r="B256" s="71" t="s">
        <v>63</v>
      </c>
      <c r="C256" s="71" t="s">
        <v>58</v>
      </c>
      <c r="D256" s="79" t="s">
        <v>54</v>
      </c>
      <c r="E256" s="71" t="s">
        <v>310</v>
      </c>
      <c r="F256" s="71"/>
      <c r="G256" s="143">
        <f>G257</f>
        <v>62600</v>
      </c>
      <c r="H256" s="136"/>
    </row>
    <row r="257" spans="1:8">
      <c r="A257" s="6" t="s">
        <v>311</v>
      </c>
      <c r="B257" s="71" t="s">
        <v>63</v>
      </c>
      <c r="C257" s="71" t="s">
        <v>58</v>
      </c>
      <c r="D257" s="79" t="s">
        <v>54</v>
      </c>
      <c r="E257" s="71" t="s">
        <v>312</v>
      </c>
      <c r="F257" s="71"/>
      <c r="G257" s="143">
        <f>G258</f>
        <v>62600</v>
      </c>
      <c r="H257" s="136"/>
    </row>
    <row r="258" spans="1:8" ht="25.5">
      <c r="A258" s="6" t="s">
        <v>248</v>
      </c>
      <c r="B258" s="59" t="s">
        <v>63</v>
      </c>
      <c r="C258" s="59" t="s">
        <v>58</v>
      </c>
      <c r="D258" s="38" t="s">
        <v>54</v>
      </c>
      <c r="E258" s="71" t="s">
        <v>312</v>
      </c>
      <c r="F258" s="59" t="s">
        <v>66</v>
      </c>
      <c r="G258" s="143">
        <f>G259</f>
        <v>62600</v>
      </c>
      <c r="H258" s="136"/>
    </row>
    <row r="259" spans="1:8" ht="25.5">
      <c r="A259" s="63" t="s">
        <v>85</v>
      </c>
      <c r="B259" s="59" t="s">
        <v>63</v>
      </c>
      <c r="C259" s="59" t="s">
        <v>58</v>
      </c>
      <c r="D259" s="38" t="s">
        <v>54</v>
      </c>
      <c r="E259" s="71" t="s">
        <v>312</v>
      </c>
      <c r="F259" s="59" t="s">
        <v>67</v>
      </c>
      <c r="G259" s="143">
        <f>'Пр.11 (вед18)'!G322</f>
        <v>62600</v>
      </c>
      <c r="H259" s="136"/>
    </row>
    <row r="260" spans="1:8" ht="25.5">
      <c r="A260" s="63" t="s">
        <v>217</v>
      </c>
      <c r="B260" s="59" t="s">
        <v>63</v>
      </c>
      <c r="C260" s="59" t="s">
        <v>58</v>
      </c>
      <c r="D260" s="38" t="s">
        <v>54</v>
      </c>
      <c r="E260" s="71" t="s">
        <v>218</v>
      </c>
      <c r="F260" s="59"/>
      <c r="G260" s="136">
        <f>G261</f>
        <v>574000</v>
      </c>
      <c r="H260" s="136"/>
    </row>
    <row r="261" spans="1:8">
      <c r="A261" s="63" t="s">
        <v>219</v>
      </c>
      <c r="B261" s="59" t="s">
        <v>63</v>
      </c>
      <c r="C261" s="59" t="s">
        <v>58</v>
      </c>
      <c r="D261" s="38" t="s">
        <v>54</v>
      </c>
      <c r="E261" s="71" t="s">
        <v>220</v>
      </c>
      <c r="F261" s="59"/>
      <c r="G261" s="136">
        <f>G262</f>
        <v>574000</v>
      </c>
      <c r="H261" s="136"/>
    </row>
    <row r="262" spans="1:8" ht="25.5">
      <c r="A262" s="6" t="s">
        <v>248</v>
      </c>
      <c r="B262" s="59" t="s">
        <v>63</v>
      </c>
      <c r="C262" s="59" t="s">
        <v>58</v>
      </c>
      <c r="D262" s="38" t="s">
        <v>54</v>
      </c>
      <c r="E262" s="71" t="s">
        <v>220</v>
      </c>
      <c r="F262" s="59" t="s">
        <v>66</v>
      </c>
      <c r="G262" s="136">
        <f>G263</f>
        <v>574000</v>
      </c>
      <c r="H262" s="136"/>
    </row>
    <row r="263" spans="1:8" ht="25.5">
      <c r="A263" s="63" t="s">
        <v>85</v>
      </c>
      <c r="B263" s="59" t="s">
        <v>63</v>
      </c>
      <c r="C263" s="59" t="s">
        <v>58</v>
      </c>
      <c r="D263" s="38" t="s">
        <v>54</v>
      </c>
      <c r="E263" s="71" t="s">
        <v>220</v>
      </c>
      <c r="F263" s="59" t="s">
        <v>67</v>
      </c>
      <c r="G263" s="136">
        <f>'Пр.11 (вед18)'!G327</f>
        <v>574000</v>
      </c>
      <c r="H263" s="136"/>
    </row>
    <row r="264" spans="1:8">
      <c r="A264" s="13" t="s">
        <v>26</v>
      </c>
      <c r="B264" s="14">
        <v>650</v>
      </c>
      <c r="C264" s="14">
        <v>10</v>
      </c>
      <c r="D264" s="35"/>
      <c r="E264" s="14"/>
      <c r="F264" s="14"/>
      <c r="G264" s="134">
        <f t="shared" ref="G264:G270" si="3">G265</f>
        <v>180000</v>
      </c>
      <c r="H264" s="134"/>
    </row>
    <row r="265" spans="1:8">
      <c r="A265" s="23" t="s">
        <v>27</v>
      </c>
      <c r="B265" s="36">
        <v>650</v>
      </c>
      <c r="C265" s="36">
        <v>10</v>
      </c>
      <c r="D265" s="37" t="s">
        <v>54</v>
      </c>
      <c r="E265" s="36"/>
      <c r="F265" s="36"/>
      <c r="G265" s="135">
        <f t="shared" si="3"/>
        <v>180000</v>
      </c>
      <c r="H265" s="135"/>
    </row>
    <row r="266" spans="1:8" ht="38.25">
      <c r="A266" s="70" t="s">
        <v>107</v>
      </c>
      <c r="B266" s="12">
        <v>650</v>
      </c>
      <c r="C266" s="12">
        <v>10</v>
      </c>
      <c r="D266" s="38" t="s">
        <v>54</v>
      </c>
      <c r="E266" s="59" t="s">
        <v>133</v>
      </c>
      <c r="F266" s="12"/>
      <c r="G266" s="136">
        <f t="shared" si="3"/>
        <v>180000</v>
      </c>
      <c r="H266" s="148"/>
    </row>
    <row r="267" spans="1:8" ht="63.75">
      <c r="A267" s="70" t="s">
        <v>124</v>
      </c>
      <c r="B267" s="12">
        <v>650</v>
      </c>
      <c r="C267" s="12">
        <v>10</v>
      </c>
      <c r="D267" s="38" t="s">
        <v>54</v>
      </c>
      <c r="E267" s="12" t="s">
        <v>225</v>
      </c>
      <c r="F267" s="12"/>
      <c r="G267" s="136">
        <f>G270</f>
        <v>180000</v>
      </c>
      <c r="H267" s="148"/>
    </row>
    <row r="268" spans="1:8" ht="38.25">
      <c r="A268" s="70" t="s">
        <v>226</v>
      </c>
      <c r="B268" s="12" t="s">
        <v>63</v>
      </c>
      <c r="C268" s="12" t="s">
        <v>228</v>
      </c>
      <c r="D268" s="38" t="s">
        <v>54</v>
      </c>
      <c r="E268" s="12" t="s">
        <v>229</v>
      </c>
      <c r="F268" s="12"/>
      <c r="G268" s="136">
        <f>G269</f>
        <v>180000</v>
      </c>
      <c r="H268" s="148"/>
    </row>
    <row r="269" spans="1:8" ht="25.5">
      <c r="A269" s="70" t="s">
        <v>227</v>
      </c>
      <c r="B269" s="12">
        <v>650</v>
      </c>
      <c r="C269" s="12">
        <v>10</v>
      </c>
      <c r="D269" s="38" t="s">
        <v>54</v>
      </c>
      <c r="E269" s="12" t="s">
        <v>230</v>
      </c>
      <c r="F269" s="12"/>
      <c r="G269" s="136">
        <f>G270</f>
        <v>180000</v>
      </c>
      <c r="H269" s="148"/>
    </row>
    <row r="270" spans="1:8">
      <c r="A270" s="6" t="s">
        <v>49</v>
      </c>
      <c r="B270" s="12">
        <v>650</v>
      </c>
      <c r="C270" s="12">
        <v>10</v>
      </c>
      <c r="D270" s="38" t="s">
        <v>54</v>
      </c>
      <c r="E270" s="12" t="s">
        <v>230</v>
      </c>
      <c r="F270" s="12">
        <v>300</v>
      </c>
      <c r="G270" s="136">
        <f t="shared" si="3"/>
        <v>180000</v>
      </c>
      <c r="H270" s="148"/>
    </row>
    <row r="271" spans="1:8" ht="25.5">
      <c r="A271" s="6" t="s">
        <v>50</v>
      </c>
      <c r="B271" s="12">
        <v>650</v>
      </c>
      <c r="C271" s="12">
        <v>10</v>
      </c>
      <c r="D271" s="38" t="s">
        <v>54</v>
      </c>
      <c r="E271" s="12" t="s">
        <v>230</v>
      </c>
      <c r="F271" s="12">
        <v>320</v>
      </c>
      <c r="G271" s="136">
        <f>'Пр.11 (вед18)'!G336</f>
        <v>180000</v>
      </c>
      <c r="H271" s="148"/>
    </row>
    <row r="272" spans="1:8">
      <c r="A272" s="13" t="s">
        <v>28</v>
      </c>
      <c r="B272" s="14">
        <v>650</v>
      </c>
      <c r="C272" s="14">
        <v>11</v>
      </c>
      <c r="D272" s="35"/>
      <c r="E272" s="14"/>
      <c r="F272" s="14"/>
      <c r="G272" s="134">
        <f t="shared" ref="G272:G278" si="4">G273</f>
        <v>88800</v>
      </c>
      <c r="H272" s="154"/>
    </row>
    <row r="273" spans="1:8">
      <c r="A273" s="23" t="s">
        <v>51</v>
      </c>
      <c r="B273" s="36">
        <v>650</v>
      </c>
      <c r="C273" s="36">
        <v>11</v>
      </c>
      <c r="D273" s="37" t="s">
        <v>54</v>
      </c>
      <c r="E273" s="36"/>
      <c r="F273" s="36"/>
      <c r="G273" s="135">
        <f t="shared" si="4"/>
        <v>88800</v>
      </c>
      <c r="H273" s="147"/>
    </row>
    <row r="274" spans="1:8" ht="38.25">
      <c r="A274" s="70" t="s">
        <v>121</v>
      </c>
      <c r="B274" s="12">
        <v>650</v>
      </c>
      <c r="C274" s="12">
        <v>11</v>
      </c>
      <c r="D274" s="38" t="s">
        <v>54</v>
      </c>
      <c r="E274" s="59" t="s">
        <v>199</v>
      </c>
      <c r="F274" s="12"/>
      <c r="G274" s="136">
        <f t="shared" si="4"/>
        <v>88800</v>
      </c>
      <c r="H274" s="148"/>
    </row>
    <row r="275" spans="1:8" ht="54" customHeight="1">
      <c r="A275" s="70" t="s">
        <v>125</v>
      </c>
      <c r="B275" s="12">
        <v>650</v>
      </c>
      <c r="C275" s="12">
        <v>11</v>
      </c>
      <c r="D275" s="38" t="s">
        <v>54</v>
      </c>
      <c r="E275" s="59" t="s">
        <v>231</v>
      </c>
      <c r="F275" s="12"/>
      <c r="G275" s="136">
        <f>G276+G280+G284</f>
        <v>88800</v>
      </c>
      <c r="H275" s="148"/>
    </row>
    <row r="276" spans="1:8" ht="25.5">
      <c r="A276" s="70" t="s">
        <v>232</v>
      </c>
      <c r="B276" s="12" t="s">
        <v>63</v>
      </c>
      <c r="C276" s="12" t="s">
        <v>75</v>
      </c>
      <c r="D276" s="38" t="s">
        <v>54</v>
      </c>
      <c r="E276" s="59" t="s">
        <v>234</v>
      </c>
      <c r="F276" s="12"/>
      <c r="G276" s="136">
        <f>G277</f>
        <v>30000</v>
      </c>
      <c r="H276" s="148"/>
    </row>
    <row r="277" spans="1:8">
      <c r="A277" s="70" t="s">
        <v>233</v>
      </c>
      <c r="B277" s="12">
        <v>650</v>
      </c>
      <c r="C277" s="12">
        <v>11</v>
      </c>
      <c r="D277" s="38" t="s">
        <v>54</v>
      </c>
      <c r="E277" s="59" t="s">
        <v>235</v>
      </c>
      <c r="F277" s="12"/>
      <c r="G277" s="136">
        <f>G278</f>
        <v>30000</v>
      </c>
      <c r="H277" s="148"/>
    </row>
    <row r="278" spans="1:8" ht="25.5">
      <c r="A278" s="6" t="s">
        <v>248</v>
      </c>
      <c r="B278" s="12">
        <v>650</v>
      </c>
      <c r="C278" s="12">
        <v>11</v>
      </c>
      <c r="D278" s="38" t="s">
        <v>54</v>
      </c>
      <c r="E278" s="59" t="s">
        <v>235</v>
      </c>
      <c r="F278" s="12">
        <v>200</v>
      </c>
      <c r="G278" s="136">
        <f t="shared" si="4"/>
        <v>30000</v>
      </c>
      <c r="H278" s="156"/>
    </row>
    <row r="279" spans="1:8" ht="25.5">
      <c r="A279" s="6" t="s">
        <v>85</v>
      </c>
      <c r="B279" s="12">
        <v>650</v>
      </c>
      <c r="C279" s="12">
        <v>11</v>
      </c>
      <c r="D279" s="38" t="s">
        <v>54</v>
      </c>
      <c r="E279" s="59" t="s">
        <v>235</v>
      </c>
      <c r="F279" s="12">
        <v>240</v>
      </c>
      <c r="G279" s="136">
        <f>'Пр.11 (вед18)'!G345</f>
        <v>30000</v>
      </c>
      <c r="H279" s="156"/>
    </row>
    <row r="280" spans="1:8">
      <c r="A280" s="70" t="s">
        <v>236</v>
      </c>
      <c r="B280" s="12" t="s">
        <v>63</v>
      </c>
      <c r="C280" s="12" t="s">
        <v>75</v>
      </c>
      <c r="D280" s="38" t="s">
        <v>54</v>
      </c>
      <c r="E280" s="59" t="s">
        <v>238</v>
      </c>
      <c r="F280" s="12"/>
      <c r="G280" s="136">
        <f>G281</f>
        <v>17000</v>
      </c>
      <c r="H280" s="156"/>
    </row>
    <row r="281" spans="1:8">
      <c r="A281" s="6" t="s">
        <v>237</v>
      </c>
      <c r="B281" s="12">
        <v>650</v>
      </c>
      <c r="C281" s="12">
        <v>11</v>
      </c>
      <c r="D281" s="38" t="s">
        <v>54</v>
      </c>
      <c r="E281" s="59" t="s">
        <v>239</v>
      </c>
      <c r="F281" s="12"/>
      <c r="G281" s="136">
        <f>G282</f>
        <v>17000</v>
      </c>
      <c r="H281" s="156"/>
    </row>
    <row r="282" spans="1:8" ht="25.5">
      <c r="A282" s="6" t="s">
        <v>248</v>
      </c>
      <c r="B282" s="12">
        <v>650</v>
      </c>
      <c r="C282" s="12">
        <v>11</v>
      </c>
      <c r="D282" s="38" t="s">
        <v>54</v>
      </c>
      <c r="E282" s="59" t="s">
        <v>239</v>
      </c>
      <c r="F282" s="12">
        <v>200</v>
      </c>
      <c r="G282" s="136">
        <f>G283</f>
        <v>17000</v>
      </c>
      <c r="H282" s="156"/>
    </row>
    <row r="283" spans="1:8" ht="25.5">
      <c r="A283" s="6" t="s">
        <v>85</v>
      </c>
      <c r="B283" s="12">
        <v>650</v>
      </c>
      <c r="C283" s="12">
        <v>11</v>
      </c>
      <c r="D283" s="38" t="s">
        <v>54</v>
      </c>
      <c r="E283" s="59" t="s">
        <v>239</v>
      </c>
      <c r="F283" s="12">
        <v>240</v>
      </c>
      <c r="G283" s="136">
        <f>'Пр.11 (вед18)'!G350</f>
        <v>17000</v>
      </c>
      <c r="H283" s="156"/>
    </row>
    <row r="284" spans="1:8">
      <c r="A284" s="70" t="s">
        <v>240</v>
      </c>
      <c r="B284" s="12" t="s">
        <v>63</v>
      </c>
      <c r="C284" s="12" t="s">
        <v>75</v>
      </c>
      <c r="D284" s="38" t="s">
        <v>54</v>
      </c>
      <c r="E284" s="59" t="s">
        <v>242</v>
      </c>
      <c r="F284" s="12"/>
      <c r="G284" s="136">
        <f>G285</f>
        <v>41800</v>
      </c>
      <c r="H284" s="156"/>
    </row>
    <row r="285" spans="1:8">
      <c r="A285" s="70" t="s">
        <v>241</v>
      </c>
      <c r="B285" s="12">
        <v>650</v>
      </c>
      <c r="C285" s="12">
        <v>11</v>
      </c>
      <c r="D285" s="38" t="s">
        <v>54</v>
      </c>
      <c r="E285" s="59" t="s">
        <v>243</v>
      </c>
      <c r="F285" s="12"/>
      <c r="G285" s="136">
        <f>G286</f>
        <v>41800</v>
      </c>
      <c r="H285" s="156"/>
    </row>
    <row r="286" spans="1:8" ht="25.5">
      <c r="A286" s="6" t="s">
        <v>248</v>
      </c>
      <c r="B286" s="12">
        <v>650</v>
      </c>
      <c r="C286" s="12">
        <v>11</v>
      </c>
      <c r="D286" s="38" t="s">
        <v>54</v>
      </c>
      <c r="E286" s="59" t="s">
        <v>243</v>
      </c>
      <c r="F286" s="12">
        <v>200</v>
      </c>
      <c r="G286" s="136">
        <f>G287</f>
        <v>41800</v>
      </c>
      <c r="H286" s="156"/>
    </row>
    <row r="287" spans="1:8" ht="25.5">
      <c r="A287" s="6" t="s">
        <v>85</v>
      </c>
      <c r="B287" s="12">
        <v>650</v>
      </c>
      <c r="C287" s="12">
        <v>11</v>
      </c>
      <c r="D287" s="38" t="s">
        <v>54</v>
      </c>
      <c r="E287" s="59" t="s">
        <v>243</v>
      </c>
      <c r="F287" s="12">
        <v>240</v>
      </c>
      <c r="G287" s="136">
        <f>'Пр.11 (вед18)'!G355</f>
        <v>41800</v>
      </c>
      <c r="H287" s="156"/>
    </row>
    <row r="288" spans="1:8">
      <c r="A288" s="13" t="s">
        <v>29</v>
      </c>
      <c r="B288" s="14">
        <v>650</v>
      </c>
      <c r="C288" s="14">
        <v>12</v>
      </c>
      <c r="D288" s="35"/>
      <c r="E288" s="14"/>
      <c r="F288" s="14"/>
      <c r="G288" s="134">
        <f t="shared" ref="G288:G293" si="5">G289</f>
        <v>10000</v>
      </c>
      <c r="H288" s="154"/>
    </row>
    <row r="289" spans="1:8">
      <c r="A289" s="23" t="s">
        <v>30</v>
      </c>
      <c r="B289" s="36">
        <v>650</v>
      </c>
      <c r="C289" s="36">
        <v>12</v>
      </c>
      <c r="D289" s="37" t="s">
        <v>56</v>
      </c>
      <c r="E289" s="36"/>
      <c r="F289" s="36"/>
      <c r="G289" s="135">
        <f t="shared" si="5"/>
        <v>10000</v>
      </c>
      <c r="H289" s="147"/>
    </row>
    <row r="290" spans="1:8" ht="26.25" customHeight="1">
      <c r="A290" s="20" t="s">
        <v>266</v>
      </c>
      <c r="B290" s="12">
        <v>650</v>
      </c>
      <c r="C290" s="12">
        <v>12</v>
      </c>
      <c r="D290" s="38" t="s">
        <v>56</v>
      </c>
      <c r="E290" s="12" t="s">
        <v>267</v>
      </c>
      <c r="F290" s="12"/>
      <c r="G290" s="136">
        <f t="shared" si="5"/>
        <v>10000</v>
      </c>
      <c r="H290" s="148"/>
    </row>
    <row r="291" spans="1:8" ht="25.5">
      <c r="A291" s="6" t="s">
        <v>313</v>
      </c>
      <c r="B291" s="12">
        <v>650</v>
      </c>
      <c r="C291" s="12">
        <v>12</v>
      </c>
      <c r="D291" s="38" t="s">
        <v>56</v>
      </c>
      <c r="E291" s="12" t="s">
        <v>393</v>
      </c>
      <c r="F291" s="12"/>
      <c r="G291" s="136">
        <f>G292</f>
        <v>10000</v>
      </c>
      <c r="H291" s="148"/>
    </row>
    <row r="292" spans="1:8">
      <c r="A292" s="6" t="s">
        <v>376</v>
      </c>
      <c r="B292" s="12" t="s">
        <v>63</v>
      </c>
      <c r="C292" s="12" t="s">
        <v>315</v>
      </c>
      <c r="D292" s="38" t="s">
        <v>56</v>
      </c>
      <c r="E292" s="12" t="s">
        <v>314</v>
      </c>
      <c r="F292" s="12"/>
      <c r="G292" s="136">
        <f>G293</f>
        <v>10000</v>
      </c>
      <c r="H292" s="148"/>
    </row>
    <row r="293" spans="1:8" ht="25.5">
      <c r="A293" s="6" t="s">
        <v>248</v>
      </c>
      <c r="B293" s="12">
        <v>650</v>
      </c>
      <c r="C293" s="12">
        <v>12</v>
      </c>
      <c r="D293" s="38" t="s">
        <v>56</v>
      </c>
      <c r="E293" s="12" t="s">
        <v>314</v>
      </c>
      <c r="F293" s="12">
        <v>200</v>
      </c>
      <c r="G293" s="136">
        <f t="shared" si="5"/>
        <v>10000</v>
      </c>
      <c r="H293" s="148"/>
    </row>
    <row r="294" spans="1:8" ht="25.5">
      <c r="A294" s="6" t="s">
        <v>85</v>
      </c>
      <c r="B294" s="12">
        <v>650</v>
      </c>
      <c r="C294" s="12">
        <v>12</v>
      </c>
      <c r="D294" s="38" t="s">
        <v>56</v>
      </c>
      <c r="E294" s="12" t="s">
        <v>314</v>
      </c>
      <c r="F294" s="12">
        <v>240</v>
      </c>
      <c r="G294" s="136">
        <f>'Пр.11 (вед18)'!G363</f>
        <v>10000</v>
      </c>
      <c r="H294" s="156"/>
    </row>
    <row r="295" spans="1:8">
      <c r="A295" s="18" t="s">
        <v>52</v>
      </c>
      <c r="B295" s="18"/>
      <c r="C295" s="18"/>
      <c r="D295" s="18"/>
      <c r="E295" s="18"/>
      <c r="F295" s="18"/>
      <c r="G295" s="144">
        <f>G14+G68+G78+G111+G157+G212+G230+G264+G272+G288</f>
        <v>59427447.899999999</v>
      </c>
      <c r="H295" s="144">
        <f>H68+H78</f>
        <v>493860</v>
      </c>
    </row>
  </sheetData>
  <mergeCells count="11">
    <mergeCell ref="F1:H1"/>
    <mergeCell ref="E2:H2"/>
    <mergeCell ref="E3:H3"/>
    <mergeCell ref="E5:H5"/>
    <mergeCell ref="D4:H4"/>
    <mergeCell ref="A6:H6"/>
    <mergeCell ref="A11:H11"/>
    <mergeCell ref="A7:H7"/>
    <mergeCell ref="A8:H8"/>
    <mergeCell ref="A9:H9"/>
    <mergeCell ref="A10:H10"/>
  </mergeCells>
  <phoneticPr fontId="23" type="noConversion"/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188" t="s">
        <v>245</v>
      </c>
      <c r="G1" s="188"/>
      <c r="H1" s="188"/>
      <c r="I1" s="188"/>
      <c r="J1" s="188"/>
    </row>
    <row r="2" spans="1:13">
      <c r="A2" s="4"/>
      <c r="B2" s="4"/>
      <c r="C2" s="4"/>
      <c r="D2" s="2"/>
      <c r="E2" s="188" t="s">
        <v>90</v>
      </c>
      <c r="F2" s="188"/>
      <c r="G2" s="188"/>
      <c r="H2" s="188"/>
      <c r="I2" s="188"/>
      <c r="J2" s="188"/>
      <c r="K2" s="52"/>
      <c r="L2" s="52"/>
    </row>
    <row r="3" spans="1:13">
      <c r="A3" s="4"/>
      <c r="B3" s="4"/>
      <c r="C3" s="4"/>
      <c r="D3" s="2"/>
      <c r="E3" s="188" t="s">
        <v>62</v>
      </c>
      <c r="F3" s="188"/>
      <c r="G3" s="188"/>
      <c r="H3" s="188"/>
      <c r="I3" s="188"/>
      <c r="J3" s="188"/>
      <c r="K3" s="52"/>
      <c r="L3" s="52"/>
    </row>
    <row r="4" spans="1:13">
      <c r="A4" s="4"/>
      <c r="B4" s="4"/>
      <c r="C4" s="4"/>
      <c r="D4" s="188" t="s">
        <v>1</v>
      </c>
      <c r="E4" s="190"/>
      <c r="F4" s="190"/>
      <c r="G4" s="190"/>
      <c r="H4" s="190"/>
      <c r="I4" s="190"/>
      <c r="J4" s="190"/>
      <c r="K4" s="52"/>
      <c r="L4" s="52"/>
    </row>
    <row r="5" spans="1:13">
      <c r="A5" s="4"/>
      <c r="B5" s="4"/>
      <c r="C5" s="4"/>
      <c r="D5" s="2"/>
      <c r="E5" s="188" t="s">
        <v>515</v>
      </c>
      <c r="F5" s="190"/>
      <c r="G5" s="190"/>
      <c r="H5" s="190"/>
      <c r="I5" s="190"/>
      <c r="J5" s="190"/>
      <c r="K5" s="52"/>
      <c r="L5" s="52"/>
    </row>
    <row r="6" spans="1:13" ht="15.75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51"/>
      <c r="L6" s="51"/>
    </row>
    <row r="7" spans="1:13" ht="15.75">
      <c r="A7" s="191" t="s">
        <v>32</v>
      </c>
      <c r="B7" s="191"/>
      <c r="C7" s="191"/>
      <c r="D7" s="191"/>
      <c r="E7" s="191"/>
      <c r="F7" s="191"/>
      <c r="G7" s="191"/>
      <c r="H7" s="191"/>
      <c r="I7" s="191"/>
      <c r="J7" s="191"/>
      <c r="K7" s="51"/>
      <c r="L7" s="51"/>
    </row>
    <row r="8" spans="1:13" ht="15.75">
      <c r="A8" s="191" t="s">
        <v>97</v>
      </c>
      <c r="B8" s="191"/>
      <c r="C8" s="191"/>
      <c r="D8" s="191"/>
      <c r="E8" s="191"/>
      <c r="F8" s="191"/>
      <c r="G8" s="191"/>
      <c r="H8" s="191"/>
      <c r="I8" s="191"/>
      <c r="J8" s="191"/>
      <c r="K8" s="51"/>
      <c r="L8" s="51"/>
    </row>
    <row r="9" spans="1:13" ht="15.75">
      <c r="A9" s="191" t="s">
        <v>98</v>
      </c>
      <c r="B9" s="191"/>
      <c r="C9" s="191"/>
      <c r="D9" s="191"/>
      <c r="E9" s="191"/>
      <c r="F9" s="191"/>
      <c r="G9" s="191"/>
      <c r="H9" s="191"/>
      <c r="I9" s="191"/>
      <c r="J9" s="191"/>
      <c r="K9" s="51"/>
      <c r="L9" s="51"/>
      <c r="M9" s="81"/>
    </row>
    <row r="10" spans="1:13" ht="15.75">
      <c r="A10" s="191" t="s">
        <v>33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51"/>
      <c r="L10" s="51"/>
    </row>
    <row r="11" spans="1:13" ht="15.75">
      <c r="A11" s="192" t="s">
        <v>368</v>
      </c>
      <c r="B11" s="192"/>
      <c r="C11" s="192"/>
      <c r="D11" s="192"/>
      <c r="E11" s="192"/>
      <c r="F11" s="192"/>
      <c r="G11" s="192"/>
      <c r="H11" s="192"/>
      <c r="I11" s="192"/>
      <c r="J11" s="192"/>
      <c r="K11" s="51"/>
      <c r="L11" s="51"/>
    </row>
    <row r="12" spans="1:13" ht="15.75">
      <c r="A12" s="113"/>
      <c r="B12" s="113"/>
      <c r="C12" s="113"/>
      <c r="D12" s="113"/>
      <c r="E12" s="113"/>
      <c r="F12" s="113"/>
      <c r="G12" s="113"/>
      <c r="H12" s="113"/>
      <c r="I12" s="193" t="s">
        <v>395</v>
      </c>
      <c r="J12" s="193"/>
      <c r="K12" s="51"/>
      <c r="L12" s="51"/>
    </row>
    <row r="13" spans="1:13" ht="51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400</v>
      </c>
      <c r="H13" s="48" t="s">
        <v>5</v>
      </c>
      <c r="I13" s="48" t="s">
        <v>401</v>
      </c>
      <c r="J13" s="48" t="s">
        <v>5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266</v>
      </c>
      <c r="B17" s="12">
        <v>650</v>
      </c>
      <c r="C17" s="12" t="s">
        <v>54</v>
      </c>
      <c r="D17" s="38" t="s">
        <v>55</v>
      </c>
      <c r="E17" s="60" t="s">
        <v>267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356</v>
      </c>
      <c r="B18" s="12" t="s">
        <v>63</v>
      </c>
      <c r="C18" s="12" t="s">
        <v>54</v>
      </c>
      <c r="D18" s="38" t="s">
        <v>55</v>
      </c>
      <c r="E18" s="60" t="s">
        <v>357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268</v>
      </c>
      <c r="B19" s="8">
        <v>650</v>
      </c>
      <c r="C19" s="8" t="s">
        <v>54</v>
      </c>
      <c r="D19" s="8" t="s">
        <v>55</v>
      </c>
      <c r="E19" s="12" t="s">
        <v>372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373</v>
      </c>
      <c r="B20" s="8">
        <v>650</v>
      </c>
      <c r="C20" s="8" t="s">
        <v>54</v>
      </c>
      <c r="D20" s="8" t="s">
        <v>55</v>
      </c>
      <c r="E20" s="12" t="s">
        <v>269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269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269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>
      <c r="A24" s="20" t="s">
        <v>266</v>
      </c>
      <c r="B24" s="12">
        <v>650</v>
      </c>
      <c r="C24" s="12" t="s">
        <v>54</v>
      </c>
      <c r="D24" s="38" t="s">
        <v>56</v>
      </c>
      <c r="E24" s="60" t="s">
        <v>267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356</v>
      </c>
      <c r="B25" s="12" t="s">
        <v>63</v>
      </c>
      <c r="C25" s="12" t="s">
        <v>54</v>
      </c>
      <c r="D25" s="38" t="s">
        <v>56</v>
      </c>
      <c r="E25" s="60" t="s">
        <v>357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>
      <c r="A26" s="20" t="s">
        <v>270</v>
      </c>
      <c r="B26" s="12">
        <v>650</v>
      </c>
      <c r="C26" s="12" t="s">
        <v>54</v>
      </c>
      <c r="D26" s="38" t="s">
        <v>56</v>
      </c>
      <c r="E26" s="60" t="s">
        <v>374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375</v>
      </c>
      <c r="B27" s="12" t="s">
        <v>63</v>
      </c>
      <c r="C27" s="12" t="s">
        <v>54</v>
      </c>
      <c r="D27" s="38" t="s">
        <v>56</v>
      </c>
      <c r="E27" s="60" t="s">
        <v>271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271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271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>
      <c r="A41" s="20" t="s">
        <v>266</v>
      </c>
      <c r="B41" s="12" t="s">
        <v>63</v>
      </c>
      <c r="C41" s="12" t="s">
        <v>54</v>
      </c>
      <c r="D41" s="38" t="s">
        <v>69</v>
      </c>
      <c r="E41" s="38" t="s">
        <v>267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>
      <c r="A42" s="20" t="s">
        <v>356</v>
      </c>
      <c r="B42" s="12" t="s">
        <v>63</v>
      </c>
      <c r="C42" s="12" t="s">
        <v>54</v>
      </c>
      <c r="D42" s="38" t="s">
        <v>69</v>
      </c>
      <c r="E42" s="60" t="s">
        <v>357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>
      <c r="A43" s="6" t="s">
        <v>274</v>
      </c>
      <c r="B43" s="12" t="s">
        <v>63</v>
      </c>
      <c r="C43" s="12" t="s">
        <v>54</v>
      </c>
      <c r="D43" s="38" t="s">
        <v>69</v>
      </c>
      <c r="E43" s="38" t="s">
        <v>377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>
      <c r="A44" s="70" t="s">
        <v>376</v>
      </c>
      <c r="B44" s="12" t="s">
        <v>63</v>
      </c>
      <c r="C44" s="12" t="s">
        <v>54</v>
      </c>
      <c r="D44" s="38" t="s">
        <v>69</v>
      </c>
      <c r="E44" s="38" t="s">
        <v>275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>
      <c r="A45" s="6" t="s">
        <v>248</v>
      </c>
      <c r="B45" s="12">
        <v>650</v>
      </c>
      <c r="C45" s="12" t="s">
        <v>54</v>
      </c>
      <c r="D45" s="38">
        <v>13</v>
      </c>
      <c r="E45" s="38" t="s">
        <v>275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>
      <c r="A46" s="6" t="s">
        <v>85</v>
      </c>
      <c r="B46" s="12">
        <v>650</v>
      </c>
      <c r="C46" s="12" t="s">
        <v>54</v>
      </c>
      <c r="D46" s="38">
        <v>13</v>
      </c>
      <c r="E46" s="38" t="s">
        <v>275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>
      <c r="A47" s="6" t="s">
        <v>38</v>
      </c>
      <c r="B47" s="12">
        <v>650</v>
      </c>
      <c r="C47" s="12" t="s">
        <v>54</v>
      </c>
      <c r="D47" s="38">
        <v>13</v>
      </c>
      <c r="E47" s="38" t="s">
        <v>275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>
      <c r="A48" s="6" t="s">
        <v>250</v>
      </c>
      <c r="B48" s="12">
        <v>650</v>
      </c>
      <c r="C48" s="12" t="s">
        <v>54</v>
      </c>
      <c r="D48" s="38">
        <v>13</v>
      </c>
      <c r="E48" s="38" t="s">
        <v>275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>
      <c r="A49" s="6" t="s">
        <v>358</v>
      </c>
      <c r="B49" s="12" t="s">
        <v>63</v>
      </c>
      <c r="C49" s="12" t="s">
        <v>54</v>
      </c>
      <c r="D49" s="38" t="s">
        <v>69</v>
      </c>
      <c r="E49" s="60" t="s">
        <v>359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>
      <c r="A50" s="130" t="s">
        <v>203</v>
      </c>
      <c r="B50" s="12">
        <v>650</v>
      </c>
      <c r="C50" s="12" t="s">
        <v>54</v>
      </c>
      <c r="D50" s="38">
        <v>13</v>
      </c>
      <c r="E50" s="60" t="s">
        <v>360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>
      <c r="A51" s="20" t="s">
        <v>47</v>
      </c>
      <c r="B51" s="12">
        <v>650</v>
      </c>
      <c r="C51" s="12" t="s">
        <v>54</v>
      </c>
      <c r="D51" s="38">
        <v>13</v>
      </c>
      <c r="E51" s="60" t="s">
        <v>360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>
      <c r="A52" s="6" t="s">
        <v>48</v>
      </c>
      <c r="B52" s="12">
        <v>650</v>
      </c>
      <c r="C52" s="12" t="s">
        <v>54</v>
      </c>
      <c r="D52" s="38">
        <v>13</v>
      </c>
      <c r="E52" s="60" t="s">
        <v>360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360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>
      <c r="A54" s="6" t="s">
        <v>85</v>
      </c>
      <c r="B54" s="12">
        <v>650</v>
      </c>
      <c r="C54" s="12" t="s">
        <v>54</v>
      </c>
      <c r="D54" s="38">
        <v>13</v>
      </c>
      <c r="E54" s="60" t="s">
        <v>360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>
      <c r="A55" s="6" t="s">
        <v>38</v>
      </c>
      <c r="B55" s="12">
        <v>650</v>
      </c>
      <c r="C55" s="12" t="s">
        <v>54</v>
      </c>
      <c r="D55" s="38">
        <v>13</v>
      </c>
      <c r="E55" s="60" t="s">
        <v>360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>
      <c r="A56" s="6" t="s">
        <v>250</v>
      </c>
      <c r="B56" s="12">
        <v>650</v>
      </c>
      <c r="C56" s="12" t="s">
        <v>54</v>
      </c>
      <c r="D56" s="38">
        <v>13</v>
      </c>
      <c r="E56" s="60" t="s">
        <v>360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>
      <c r="A57" s="72" t="s">
        <v>272</v>
      </c>
      <c r="B57" s="12">
        <v>650</v>
      </c>
      <c r="C57" s="12" t="s">
        <v>54</v>
      </c>
      <c r="D57" s="38">
        <v>13</v>
      </c>
      <c r="E57" s="38" t="s">
        <v>379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>
      <c r="A58" s="70" t="s">
        <v>376</v>
      </c>
      <c r="B58" s="12" t="s">
        <v>63</v>
      </c>
      <c r="C58" s="12" t="s">
        <v>54</v>
      </c>
      <c r="D58" s="38" t="s">
        <v>69</v>
      </c>
      <c r="E58" s="38" t="s">
        <v>273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>
      <c r="A59" s="20" t="s">
        <v>47</v>
      </c>
      <c r="B59" s="12">
        <v>650</v>
      </c>
      <c r="C59" s="12" t="s">
        <v>54</v>
      </c>
      <c r="D59" s="38">
        <v>13</v>
      </c>
      <c r="E59" s="38" t="s">
        <v>273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>
      <c r="A60" s="6" t="s">
        <v>37</v>
      </c>
      <c r="B60" s="12">
        <v>650</v>
      </c>
      <c r="C60" s="12" t="s">
        <v>54</v>
      </c>
      <c r="D60" s="38">
        <v>13</v>
      </c>
      <c r="E60" s="38" t="s">
        <v>273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>
      <c r="A61" s="6" t="s">
        <v>276</v>
      </c>
      <c r="B61" s="12">
        <v>650</v>
      </c>
      <c r="C61" s="12" t="s">
        <v>54</v>
      </c>
      <c r="D61" s="38">
        <v>13</v>
      </c>
      <c r="E61" s="38" t="s">
        <v>380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>
      <c r="A62" s="70" t="s">
        <v>376</v>
      </c>
      <c r="B62" s="12" t="s">
        <v>63</v>
      </c>
      <c r="C62" s="12" t="s">
        <v>54</v>
      </c>
      <c r="D62" s="38" t="s">
        <v>69</v>
      </c>
      <c r="E62" s="38" t="s">
        <v>277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>
      <c r="A63" s="6" t="s">
        <v>38</v>
      </c>
      <c r="B63" s="12">
        <v>650</v>
      </c>
      <c r="C63" s="12" t="s">
        <v>54</v>
      </c>
      <c r="D63" s="38">
        <v>13</v>
      </c>
      <c r="E63" s="38" t="s">
        <v>277</v>
      </c>
      <c r="F63" s="12" t="s">
        <v>278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>
      <c r="A64" s="6" t="s">
        <v>250</v>
      </c>
      <c r="B64" s="12">
        <v>650</v>
      </c>
      <c r="C64" s="12" t="s">
        <v>54</v>
      </c>
      <c r="D64" s="38">
        <v>13</v>
      </c>
      <c r="E64" s="38" t="s">
        <v>277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>
      <c r="A66" s="6" t="s">
        <v>329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>
      <c r="A70" s="20" t="s">
        <v>266</v>
      </c>
      <c r="B70" s="12">
        <v>650</v>
      </c>
      <c r="C70" s="12" t="s">
        <v>55</v>
      </c>
      <c r="D70" s="38" t="s">
        <v>57</v>
      </c>
      <c r="E70" s="38" t="s">
        <v>267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>
      <c r="A71" s="20" t="s">
        <v>356</v>
      </c>
      <c r="B71" s="12" t="s">
        <v>63</v>
      </c>
      <c r="C71" s="12" t="s">
        <v>55</v>
      </c>
      <c r="D71" s="38" t="s">
        <v>57</v>
      </c>
      <c r="E71" s="60" t="s">
        <v>357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>
      <c r="A72" s="6" t="s">
        <v>281</v>
      </c>
      <c r="B72" s="12">
        <v>650</v>
      </c>
      <c r="C72" s="12" t="s">
        <v>55</v>
      </c>
      <c r="D72" s="38" t="s">
        <v>57</v>
      </c>
      <c r="E72" s="38" t="s">
        <v>382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>
      <c r="A73" s="6" t="s">
        <v>381</v>
      </c>
      <c r="B73" s="12" t="s">
        <v>63</v>
      </c>
      <c r="C73" s="12" t="s">
        <v>55</v>
      </c>
      <c r="D73" s="38" t="s">
        <v>57</v>
      </c>
      <c r="E73" s="38" t="s">
        <v>282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282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282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282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282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>
      <c r="A80" s="20" t="s">
        <v>266</v>
      </c>
      <c r="B80" s="41" t="s">
        <v>63</v>
      </c>
      <c r="C80" s="42" t="s">
        <v>57</v>
      </c>
      <c r="D80" s="22" t="s">
        <v>56</v>
      </c>
      <c r="E80" s="38" t="s">
        <v>267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>
      <c r="A81" s="20" t="s">
        <v>356</v>
      </c>
      <c r="B81" s="12" t="s">
        <v>63</v>
      </c>
      <c r="C81" s="12" t="s">
        <v>57</v>
      </c>
      <c r="D81" s="38" t="s">
        <v>56</v>
      </c>
      <c r="E81" s="60" t="s">
        <v>357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>
      <c r="A82" s="19" t="s">
        <v>283</v>
      </c>
      <c r="B82" s="12">
        <v>650</v>
      </c>
      <c r="C82" s="12" t="s">
        <v>57</v>
      </c>
      <c r="D82" s="38" t="s">
        <v>56</v>
      </c>
      <c r="E82" s="38" t="s">
        <v>384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>
      <c r="A83" s="19" t="s">
        <v>383</v>
      </c>
      <c r="B83" s="12" t="s">
        <v>63</v>
      </c>
      <c r="C83" s="12" t="s">
        <v>57</v>
      </c>
      <c r="D83" s="38" t="s">
        <v>56</v>
      </c>
      <c r="E83" s="38" t="s">
        <v>284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284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284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284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284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>
      <c r="A88" s="19" t="s">
        <v>285</v>
      </c>
      <c r="B88" s="12">
        <v>650</v>
      </c>
      <c r="C88" s="12" t="s">
        <v>57</v>
      </c>
      <c r="D88" s="38" t="s">
        <v>56</v>
      </c>
      <c r="E88" s="38" t="s">
        <v>286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286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286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361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362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>
      <c r="A102" s="72" t="s">
        <v>287</v>
      </c>
      <c r="B102" s="39" t="s">
        <v>63</v>
      </c>
      <c r="C102" s="39" t="s">
        <v>57</v>
      </c>
      <c r="D102" s="40" t="s">
        <v>70</v>
      </c>
      <c r="E102" s="60" t="s">
        <v>288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>
      <c r="A103" s="116" t="s">
        <v>289</v>
      </c>
      <c r="B103" s="39" t="s">
        <v>63</v>
      </c>
      <c r="C103" s="39" t="s">
        <v>57</v>
      </c>
      <c r="D103" s="40" t="s">
        <v>70</v>
      </c>
      <c r="E103" s="60" t="s">
        <v>290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>
      <c r="A104" s="116" t="s">
        <v>291</v>
      </c>
      <c r="B104" s="39" t="s">
        <v>63</v>
      </c>
      <c r="C104" s="39" t="s">
        <v>57</v>
      </c>
      <c r="D104" s="40" t="s">
        <v>70</v>
      </c>
      <c r="E104" s="60" t="s">
        <v>292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293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293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293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294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294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294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>
      <c r="A113" s="20" t="s">
        <v>266</v>
      </c>
      <c r="B113" s="12">
        <v>650</v>
      </c>
      <c r="C113" s="12" t="s">
        <v>56</v>
      </c>
      <c r="D113" s="38" t="s">
        <v>54</v>
      </c>
      <c r="E113" s="38" t="s">
        <v>267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>
      <c r="A114" s="20" t="s">
        <v>356</v>
      </c>
      <c r="B114" s="12" t="s">
        <v>63</v>
      </c>
      <c r="C114" s="12" t="s">
        <v>56</v>
      </c>
      <c r="D114" s="38" t="s">
        <v>54</v>
      </c>
      <c r="E114" s="60" t="s">
        <v>357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>
      <c r="A115" s="63" t="s">
        <v>295</v>
      </c>
      <c r="B115" s="12">
        <v>650</v>
      </c>
      <c r="C115" s="12" t="s">
        <v>56</v>
      </c>
      <c r="D115" s="38" t="s">
        <v>54</v>
      </c>
      <c r="E115" s="38" t="s">
        <v>387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>
      <c r="A116" s="63" t="s">
        <v>388</v>
      </c>
      <c r="B116" s="12">
        <v>650</v>
      </c>
      <c r="C116" s="12" t="s">
        <v>56</v>
      </c>
      <c r="D116" s="38" t="s">
        <v>54</v>
      </c>
      <c r="E116" s="38" t="s">
        <v>296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296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296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397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>
      <c r="A138" s="6" t="s">
        <v>297</v>
      </c>
      <c r="B138" s="12" t="s">
        <v>63</v>
      </c>
      <c r="C138" s="12" t="s">
        <v>56</v>
      </c>
      <c r="D138" s="38" t="s">
        <v>59</v>
      </c>
      <c r="E138" s="38" t="s">
        <v>391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>
      <c r="A139" s="6" t="s">
        <v>390</v>
      </c>
      <c r="B139" s="12" t="s">
        <v>63</v>
      </c>
      <c r="C139" s="12" t="s">
        <v>56</v>
      </c>
      <c r="D139" s="38" t="s">
        <v>59</v>
      </c>
      <c r="E139" s="38" t="s">
        <v>298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298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298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>
      <c r="A143" s="20" t="s">
        <v>266</v>
      </c>
      <c r="B143" s="12">
        <v>650</v>
      </c>
      <c r="C143" s="12" t="s">
        <v>56</v>
      </c>
      <c r="D143" s="38">
        <v>10</v>
      </c>
      <c r="E143" s="60" t="s">
        <v>267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>
      <c r="A144" s="20" t="s">
        <v>356</v>
      </c>
      <c r="B144" s="12" t="s">
        <v>63</v>
      </c>
      <c r="C144" s="12" t="s">
        <v>54</v>
      </c>
      <c r="D144" s="38" t="s">
        <v>55</v>
      </c>
      <c r="E144" s="60" t="s">
        <v>357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>
      <c r="A145" s="6" t="s">
        <v>274</v>
      </c>
      <c r="B145" s="12" t="s">
        <v>63</v>
      </c>
      <c r="C145" s="12" t="s">
        <v>56</v>
      </c>
      <c r="D145" s="38" t="s">
        <v>228</v>
      </c>
      <c r="E145" s="60" t="s">
        <v>377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>
      <c r="A146" s="70" t="s">
        <v>376</v>
      </c>
      <c r="B146" s="12" t="s">
        <v>63</v>
      </c>
      <c r="C146" s="12" t="s">
        <v>56</v>
      </c>
      <c r="D146" s="38" t="s">
        <v>228</v>
      </c>
      <c r="E146" s="60" t="s">
        <v>275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275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275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>
      <c r="A149" s="115" t="s">
        <v>364</v>
      </c>
      <c r="B149" s="12" t="s">
        <v>63</v>
      </c>
      <c r="C149" s="12" t="s">
        <v>56</v>
      </c>
      <c r="D149" s="38" t="s">
        <v>228</v>
      </c>
      <c r="E149" s="60" t="s">
        <v>365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>
      <c r="A150" s="72" t="s">
        <v>299</v>
      </c>
      <c r="B150" s="12">
        <v>650</v>
      </c>
      <c r="C150" s="12" t="s">
        <v>56</v>
      </c>
      <c r="D150" s="38">
        <v>10</v>
      </c>
      <c r="E150" s="38" t="s">
        <v>300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>
      <c r="A151" s="6" t="s">
        <v>248</v>
      </c>
      <c r="B151" s="12">
        <v>650</v>
      </c>
      <c r="C151" s="12" t="s">
        <v>56</v>
      </c>
      <c r="D151" s="38">
        <v>10</v>
      </c>
      <c r="E151" s="38" t="s">
        <v>300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>
      <c r="A152" s="6" t="s">
        <v>85</v>
      </c>
      <c r="B152" s="12">
        <v>650</v>
      </c>
      <c r="C152" s="12" t="s">
        <v>56</v>
      </c>
      <c r="D152" s="38">
        <v>10</v>
      </c>
      <c r="E152" s="38" t="s">
        <v>300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>
      <c r="A161" s="69" t="s">
        <v>301</v>
      </c>
      <c r="B161" s="59" t="s">
        <v>63</v>
      </c>
      <c r="C161" s="64" t="s">
        <v>60</v>
      </c>
      <c r="D161" s="65" t="s">
        <v>54</v>
      </c>
      <c r="E161" s="65" t="s">
        <v>302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303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303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303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>
      <c r="A165" s="115" t="s">
        <v>318</v>
      </c>
      <c r="B165" s="12" t="s">
        <v>63</v>
      </c>
      <c r="C165" s="12" t="s">
        <v>60</v>
      </c>
      <c r="D165" s="38" t="s">
        <v>54</v>
      </c>
      <c r="E165" s="38" t="s">
        <v>323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>
      <c r="A166" s="115" t="s">
        <v>317</v>
      </c>
      <c r="B166" s="12" t="s">
        <v>63</v>
      </c>
      <c r="C166" s="12" t="s">
        <v>60</v>
      </c>
      <c r="D166" s="38" t="s">
        <v>54</v>
      </c>
      <c r="E166" s="38" t="s">
        <v>316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316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316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>
      <c r="A171" s="6" t="s">
        <v>513</v>
      </c>
      <c r="B171" s="12">
        <v>650</v>
      </c>
      <c r="C171" s="12" t="s">
        <v>60</v>
      </c>
      <c r="D171" s="38" t="s">
        <v>55</v>
      </c>
      <c r="E171" s="12" t="s">
        <v>405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405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405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>
      <c r="A174" s="6" t="s">
        <v>514</v>
      </c>
      <c r="B174" s="12">
        <v>650</v>
      </c>
      <c r="C174" s="12" t="s">
        <v>60</v>
      </c>
      <c r="D174" s="38" t="s">
        <v>55</v>
      </c>
      <c r="E174" s="12" t="s">
        <v>408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408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408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320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>
      <c r="A190" s="110" t="s">
        <v>319</v>
      </c>
      <c r="B190" s="108" t="s">
        <v>63</v>
      </c>
      <c r="C190" s="12" t="s">
        <v>60</v>
      </c>
      <c r="D190" s="12" t="s">
        <v>57</v>
      </c>
      <c r="E190" s="60" t="s">
        <v>321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321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321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>
      <c r="A207" s="77" t="s">
        <v>304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>
      <c r="A213" s="6" t="s">
        <v>305</v>
      </c>
      <c r="B213" s="59" t="s">
        <v>63</v>
      </c>
      <c r="C213" s="59" t="s">
        <v>61</v>
      </c>
      <c r="D213" s="59" t="s">
        <v>61</v>
      </c>
      <c r="E213" s="60" t="s">
        <v>306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>
      <c r="A214" s="6" t="s">
        <v>307</v>
      </c>
      <c r="B214" s="59" t="s">
        <v>63</v>
      </c>
      <c r="C214" s="59" t="s">
        <v>61</v>
      </c>
      <c r="D214" s="59" t="s">
        <v>61</v>
      </c>
      <c r="E214" s="60" t="s">
        <v>308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308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308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>
      <c r="A271" s="20" t="s">
        <v>266</v>
      </c>
      <c r="B271" s="12">
        <v>650</v>
      </c>
      <c r="C271" s="12">
        <v>12</v>
      </c>
      <c r="D271" s="38" t="s">
        <v>56</v>
      </c>
      <c r="E271" s="12" t="s">
        <v>267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>
      <c r="A272" s="6" t="s">
        <v>313</v>
      </c>
      <c r="B272" s="12">
        <v>650</v>
      </c>
      <c r="C272" s="12">
        <v>12</v>
      </c>
      <c r="D272" s="38" t="s">
        <v>56</v>
      </c>
      <c r="E272" s="12" t="s">
        <v>314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314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314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8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3.7109375" customWidth="1"/>
  </cols>
  <sheetData>
    <row r="1" spans="1:4" ht="15.75">
      <c r="A1" s="194" t="s">
        <v>334</v>
      </c>
      <c r="B1" s="194"/>
      <c r="C1" s="194"/>
      <c r="D1" s="194"/>
    </row>
    <row r="2" spans="1:4">
      <c r="A2" s="188" t="s">
        <v>90</v>
      </c>
      <c r="B2" s="188"/>
      <c r="C2" s="188"/>
      <c r="D2" s="188"/>
    </row>
    <row r="3" spans="1:4">
      <c r="A3" s="188" t="s">
        <v>62</v>
      </c>
      <c r="B3" s="188"/>
      <c r="C3" s="188"/>
      <c r="D3" s="188"/>
    </row>
    <row r="4" spans="1:4">
      <c r="A4" s="188" t="s">
        <v>1</v>
      </c>
      <c r="B4" s="188"/>
      <c r="C4" s="188"/>
      <c r="D4" s="188"/>
    </row>
    <row r="5" spans="1:4">
      <c r="A5" s="188" t="s">
        <v>515</v>
      </c>
      <c r="B5" s="188"/>
      <c r="C5" s="188"/>
      <c r="D5" s="188"/>
    </row>
    <row r="7" spans="1:4" ht="15.75">
      <c r="A7" s="191" t="s">
        <v>100</v>
      </c>
      <c r="B7" s="191"/>
      <c r="C7" s="191"/>
      <c r="D7" s="191"/>
    </row>
    <row r="8" spans="1:4" ht="15.75">
      <c r="A8" s="191" t="s">
        <v>101</v>
      </c>
      <c r="B8" s="191"/>
      <c r="C8" s="191"/>
      <c r="D8" s="191"/>
    </row>
    <row r="9" spans="1:4" ht="15.75">
      <c r="A9" s="191" t="s">
        <v>102</v>
      </c>
      <c r="B9" s="191"/>
      <c r="C9" s="191"/>
      <c r="D9" s="191"/>
    </row>
    <row r="10" spans="1:4" ht="15.75">
      <c r="A10" s="191" t="s">
        <v>33</v>
      </c>
      <c r="B10" s="191"/>
      <c r="C10" s="191"/>
      <c r="D10" s="191"/>
    </row>
    <row r="11" spans="1:4" ht="15.75">
      <c r="A11" s="192" t="s">
        <v>352</v>
      </c>
      <c r="B11" s="192"/>
      <c r="C11" s="192"/>
      <c r="D11" s="192"/>
    </row>
    <row r="12" spans="1:4" ht="25.5">
      <c r="A12" s="50" t="s">
        <v>2</v>
      </c>
      <c r="B12" s="50" t="s">
        <v>35</v>
      </c>
      <c r="C12" s="50" t="s">
        <v>36</v>
      </c>
      <c r="D12" s="48" t="s">
        <v>392</v>
      </c>
    </row>
    <row r="13" spans="1:4">
      <c r="A13" s="50">
        <v>1</v>
      </c>
      <c r="B13" s="50">
        <v>2</v>
      </c>
      <c r="C13" s="50">
        <v>3</v>
      </c>
      <c r="D13" s="50">
        <v>4</v>
      </c>
    </row>
    <row r="14" spans="1:4" ht="51">
      <c r="A14" s="82" t="s">
        <v>107</v>
      </c>
      <c r="B14" s="83" t="s">
        <v>133</v>
      </c>
      <c r="C14" s="84"/>
      <c r="D14" s="150">
        <f>D15+D20</f>
        <v>230000</v>
      </c>
    </row>
    <row r="15" spans="1:4" ht="81">
      <c r="A15" s="85" t="s">
        <v>108</v>
      </c>
      <c r="B15" s="86" t="s">
        <v>134</v>
      </c>
      <c r="C15" s="12"/>
      <c r="D15" s="159">
        <f>D17</f>
        <v>50000</v>
      </c>
    </row>
    <row r="16" spans="1:4" ht="63.75">
      <c r="A16" s="70" t="s">
        <v>135</v>
      </c>
      <c r="B16" s="60" t="s">
        <v>136</v>
      </c>
      <c r="C16" s="12"/>
      <c r="D16" s="136">
        <f>D17</f>
        <v>50000</v>
      </c>
    </row>
    <row r="17" spans="1:4" ht="25.5">
      <c r="A17" s="70" t="s">
        <v>244</v>
      </c>
      <c r="B17" s="60" t="s">
        <v>138</v>
      </c>
      <c r="C17" s="12"/>
      <c r="D17" s="136">
        <f>D18</f>
        <v>50000</v>
      </c>
    </row>
    <row r="18" spans="1:4" ht="25.5">
      <c r="A18" s="6" t="s">
        <v>248</v>
      </c>
      <c r="B18" s="60" t="s">
        <v>138</v>
      </c>
      <c r="C18" s="12" t="s">
        <v>66</v>
      </c>
      <c r="D18" s="136">
        <f>D19</f>
        <v>50000</v>
      </c>
    </row>
    <row r="19" spans="1:4" ht="25.5">
      <c r="A19" s="19" t="s">
        <v>85</v>
      </c>
      <c r="B19" s="60" t="s">
        <v>138</v>
      </c>
      <c r="C19" s="12" t="s">
        <v>67</v>
      </c>
      <c r="D19" s="136">
        <f>'Пр.11 (вед18)'!G46</f>
        <v>50000</v>
      </c>
    </row>
    <row r="20" spans="1:4" ht="81">
      <c r="A20" s="85" t="s">
        <v>124</v>
      </c>
      <c r="B20" s="87" t="s">
        <v>225</v>
      </c>
      <c r="C20" s="87"/>
      <c r="D20" s="159">
        <f>D23</f>
        <v>180000</v>
      </c>
    </row>
    <row r="21" spans="1:4" ht="39">
      <c r="A21" s="70" t="s">
        <v>226</v>
      </c>
      <c r="B21" s="12" t="s">
        <v>229</v>
      </c>
      <c r="C21" s="87"/>
      <c r="D21" s="136">
        <f>D22</f>
        <v>180000</v>
      </c>
    </row>
    <row r="22" spans="1:4" ht="25.5">
      <c r="A22" s="70" t="s">
        <v>227</v>
      </c>
      <c r="B22" s="12" t="s">
        <v>230</v>
      </c>
      <c r="C22" s="12"/>
      <c r="D22" s="136">
        <f>D23</f>
        <v>180000</v>
      </c>
    </row>
    <row r="23" spans="1:4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>
      <c r="A24" s="6" t="s">
        <v>50</v>
      </c>
      <c r="B24" s="12" t="s">
        <v>230</v>
      </c>
      <c r="C24" s="12">
        <v>320</v>
      </c>
      <c r="D24" s="136">
        <f>'Пр.11 (вед18)'!G336</f>
        <v>180000</v>
      </c>
    </row>
    <row r="25" spans="1:4" ht="51">
      <c r="A25" s="82" t="s">
        <v>109</v>
      </c>
      <c r="B25" s="83" t="s">
        <v>144</v>
      </c>
      <c r="C25" s="88"/>
      <c r="D25" s="160">
        <f>D26</f>
        <v>418900</v>
      </c>
    </row>
    <row r="26" spans="1:4" ht="69.75" customHeight="1">
      <c r="A26" s="89" t="s">
        <v>110</v>
      </c>
      <c r="B26" s="86" t="s">
        <v>145</v>
      </c>
      <c r="C26" s="87"/>
      <c r="D26" s="159">
        <f>D27+D31</f>
        <v>418900</v>
      </c>
    </row>
    <row r="27" spans="1:4" ht="25.5">
      <c r="A27" s="20" t="s">
        <v>146</v>
      </c>
      <c r="B27" s="60" t="s">
        <v>361</v>
      </c>
      <c r="C27" s="87"/>
      <c r="D27" s="136">
        <f>D28</f>
        <v>250000</v>
      </c>
    </row>
    <row r="28" spans="1:4">
      <c r="A28" s="20" t="s">
        <v>147</v>
      </c>
      <c r="B28" s="60" t="s">
        <v>148</v>
      </c>
      <c r="C28" s="12"/>
      <c r="D28" s="136">
        <f>D29</f>
        <v>250000</v>
      </c>
    </row>
    <row r="29" spans="1:4" ht="25.5">
      <c r="A29" s="6" t="s">
        <v>248</v>
      </c>
      <c r="B29" s="60" t="s">
        <v>148</v>
      </c>
      <c r="C29" s="12">
        <v>200</v>
      </c>
      <c r="D29" s="136">
        <f>D30</f>
        <v>250000</v>
      </c>
    </row>
    <row r="30" spans="1:4" ht="25.5">
      <c r="A30" s="19" t="s">
        <v>85</v>
      </c>
      <c r="B30" s="60" t="s">
        <v>148</v>
      </c>
      <c r="C30" s="12">
        <v>240</v>
      </c>
      <c r="D30" s="161">
        <f>'Пр.11 (вед18)'!G121</f>
        <v>250000</v>
      </c>
    </row>
    <row r="31" spans="1:4" ht="38.25">
      <c r="A31" s="20" t="s">
        <v>149</v>
      </c>
      <c r="B31" s="60" t="s">
        <v>362</v>
      </c>
      <c r="C31" s="12"/>
      <c r="D31" s="161">
        <f>D32</f>
        <v>168900</v>
      </c>
    </row>
    <row r="32" spans="1:4" ht="25.5">
      <c r="A32" s="20" t="s">
        <v>151</v>
      </c>
      <c r="B32" s="60" t="s">
        <v>150</v>
      </c>
      <c r="C32" s="12"/>
      <c r="D32" s="161">
        <f>D33</f>
        <v>168900</v>
      </c>
    </row>
    <row r="33" spans="1:4" ht="25.5">
      <c r="A33" s="6" t="s">
        <v>248</v>
      </c>
      <c r="B33" s="60" t="s">
        <v>150</v>
      </c>
      <c r="C33" s="12">
        <v>200</v>
      </c>
      <c r="D33" s="161">
        <f>D34</f>
        <v>168900</v>
      </c>
    </row>
    <row r="34" spans="1:4" ht="25.5">
      <c r="A34" s="19" t="s">
        <v>85</v>
      </c>
      <c r="B34" s="60" t="s">
        <v>150</v>
      </c>
      <c r="C34" s="12">
        <v>240</v>
      </c>
      <c r="D34" s="161">
        <f>'Пр.11 (вед18)'!G126</f>
        <v>168900</v>
      </c>
    </row>
    <row r="35" spans="1:4" ht="38.25" customHeight="1">
      <c r="A35" s="90" t="s">
        <v>111</v>
      </c>
      <c r="B35" s="91" t="s">
        <v>154</v>
      </c>
      <c r="C35" s="84"/>
      <c r="D35" s="150">
        <f>D36+D41+D50</f>
        <v>6644785.4199999999</v>
      </c>
    </row>
    <row r="36" spans="1:4" ht="81.75" customHeight="1">
      <c r="A36" s="93" t="s">
        <v>114</v>
      </c>
      <c r="B36" s="94" t="s">
        <v>160</v>
      </c>
      <c r="C36" s="87"/>
      <c r="D36" s="159">
        <f>D37</f>
        <v>4926637.9000000004</v>
      </c>
    </row>
    <row r="37" spans="1:4" ht="51.75">
      <c r="A37" s="6" t="s">
        <v>164</v>
      </c>
      <c r="B37" s="38" t="s">
        <v>161</v>
      </c>
      <c r="C37" s="87"/>
      <c r="D37" s="136">
        <f>D38</f>
        <v>4926637.9000000004</v>
      </c>
    </row>
    <row r="38" spans="1:4">
      <c r="A38" s="6" t="s">
        <v>166</v>
      </c>
      <c r="B38" s="38" t="s">
        <v>162</v>
      </c>
      <c r="C38" s="12"/>
      <c r="D38" s="136">
        <f>D39</f>
        <v>4926637.9000000004</v>
      </c>
    </row>
    <row r="39" spans="1:4" ht="25.5">
      <c r="A39" s="6" t="s">
        <v>248</v>
      </c>
      <c r="B39" s="38" t="s">
        <v>162</v>
      </c>
      <c r="C39" s="12" t="s">
        <v>66</v>
      </c>
      <c r="D39" s="136">
        <f>D40</f>
        <v>4926637.9000000004</v>
      </c>
    </row>
    <row r="40" spans="1:4" ht="25.5">
      <c r="A40" s="19" t="s">
        <v>85</v>
      </c>
      <c r="B40" s="38" t="s">
        <v>162</v>
      </c>
      <c r="C40" s="12" t="s">
        <v>67</v>
      </c>
      <c r="D40" s="136">
        <f>'Пр.11 (вед18)'!G166</f>
        <v>4926637.9000000004</v>
      </c>
    </row>
    <row r="41" spans="1:4" ht="67.5">
      <c r="A41" s="93" t="s">
        <v>115</v>
      </c>
      <c r="B41" s="94" t="s">
        <v>163</v>
      </c>
      <c r="C41" s="87"/>
      <c r="D41" s="159">
        <f>D44+D46</f>
        <v>150000</v>
      </c>
    </row>
    <row r="42" spans="1:4" ht="39">
      <c r="A42" s="6" t="s">
        <v>165</v>
      </c>
      <c r="B42" s="38" t="s">
        <v>167</v>
      </c>
      <c r="C42" s="87"/>
      <c r="D42" s="136">
        <f>D43</f>
        <v>110000</v>
      </c>
    </row>
    <row r="43" spans="1:4" ht="25.5">
      <c r="A43" s="6" t="s">
        <v>168</v>
      </c>
      <c r="B43" s="38" t="s">
        <v>169</v>
      </c>
      <c r="C43" s="12"/>
      <c r="D43" s="136">
        <f>D44</f>
        <v>110000</v>
      </c>
    </row>
    <row r="44" spans="1:4" ht="25.5">
      <c r="A44" s="6" t="s">
        <v>248</v>
      </c>
      <c r="B44" s="38" t="s">
        <v>169</v>
      </c>
      <c r="C44" s="12" t="s">
        <v>66</v>
      </c>
      <c r="D44" s="136">
        <f>D45</f>
        <v>110000</v>
      </c>
    </row>
    <row r="45" spans="1:4" ht="25.5">
      <c r="A45" s="19" t="s">
        <v>85</v>
      </c>
      <c r="B45" s="38" t="s">
        <v>169</v>
      </c>
      <c r="C45" s="12" t="s">
        <v>67</v>
      </c>
      <c r="D45" s="136">
        <f>'Пр.11 (вед18)'!G172</f>
        <v>110000</v>
      </c>
    </row>
    <row r="46" spans="1:4" ht="38.25">
      <c r="A46" s="6" t="s">
        <v>297</v>
      </c>
      <c r="B46" s="38" t="s">
        <v>391</v>
      </c>
      <c r="C46" s="12"/>
      <c r="D46" s="136">
        <f>D48</f>
        <v>40000</v>
      </c>
    </row>
    <row r="47" spans="1:4">
      <c r="A47" s="6" t="s">
        <v>390</v>
      </c>
      <c r="B47" s="38" t="s">
        <v>298</v>
      </c>
      <c r="C47" s="12"/>
      <c r="D47" s="136">
        <f>D48</f>
        <v>40000</v>
      </c>
    </row>
    <row r="48" spans="1:4" ht="25.5">
      <c r="A48" s="6" t="s">
        <v>248</v>
      </c>
      <c r="B48" s="38" t="s">
        <v>298</v>
      </c>
      <c r="C48" s="12" t="s">
        <v>66</v>
      </c>
      <c r="D48" s="136">
        <f>D49</f>
        <v>40000</v>
      </c>
    </row>
    <row r="49" spans="1:4" ht="25.5">
      <c r="A49" s="6" t="s">
        <v>85</v>
      </c>
      <c r="B49" s="38" t="s">
        <v>298</v>
      </c>
      <c r="C49" s="12" t="s">
        <v>67</v>
      </c>
      <c r="D49" s="136">
        <f>'Пр.11 (вед18)'!G177</f>
        <v>40000</v>
      </c>
    </row>
    <row r="50" spans="1:4" ht="96" customHeight="1">
      <c r="A50" s="95" t="s">
        <v>112</v>
      </c>
      <c r="B50" s="96" t="s">
        <v>155</v>
      </c>
      <c r="C50" s="87"/>
      <c r="D50" s="159">
        <f>D52</f>
        <v>1568147.52</v>
      </c>
    </row>
    <row r="51" spans="1:4" ht="39">
      <c r="A51" s="74" t="s">
        <v>156</v>
      </c>
      <c r="B51" s="59" t="s">
        <v>158</v>
      </c>
      <c r="C51" s="87"/>
      <c r="D51" s="136">
        <f>D52</f>
        <v>1568147.52</v>
      </c>
    </row>
    <row r="52" spans="1:4">
      <c r="A52" s="6" t="s">
        <v>159</v>
      </c>
      <c r="B52" s="59" t="s">
        <v>157</v>
      </c>
      <c r="C52" s="12"/>
      <c r="D52" s="136">
        <f>D54</f>
        <v>1568147.52</v>
      </c>
    </row>
    <row r="53" spans="1:4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>
      <c r="A54" s="6" t="s">
        <v>249</v>
      </c>
      <c r="B54" s="59" t="s">
        <v>157</v>
      </c>
      <c r="C54" s="12">
        <v>810</v>
      </c>
      <c r="D54" s="136">
        <f>'Пр.11 (вед18)'!G159</f>
        <v>1568147.52</v>
      </c>
    </row>
    <row r="55" spans="1:4" ht="38.25">
      <c r="A55" s="92" t="s">
        <v>116</v>
      </c>
      <c r="B55" s="83" t="s">
        <v>170</v>
      </c>
      <c r="C55" s="97"/>
      <c r="D55" s="160">
        <f>D57+D61+D64</f>
        <v>681600</v>
      </c>
    </row>
    <row r="56" spans="1:4" ht="51">
      <c r="A56" s="6" t="s">
        <v>173</v>
      </c>
      <c r="B56" s="60" t="s">
        <v>175</v>
      </c>
      <c r="C56" s="97"/>
      <c r="D56" s="139">
        <f>D57</f>
        <v>200000</v>
      </c>
    </row>
    <row r="57" spans="1:4" ht="25.5">
      <c r="A57" s="6" t="s">
        <v>174</v>
      </c>
      <c r="B57" s="60" t="s">
        <v>176</v>
      </c>
      <c r="C57" s="12"/>
      <c r="D57" s="139">
        <f>D58</f>
        <v>200000</v>
      </c>
    </row>
    <row r="58" spans="1:4" ht="25.5">
      <c r="A58" s="6" t="s">
        <v>248</v>
      </c>
      <c r="B58" s="60" t="s">
        <v>176</v>
      </c>
      <c r="C58" s="12" t="s">
        <v>66</v>
      </c>
      <c r="D58" s="139">
        <f>D59</f>
        <v>200000</v>
      </c>
    </row>
    <row r="59" spans="1:4" ht="25.5">
      <c r="A59" s="19" t="s">
        <v>85</v>
      </c>
      <c r="B59" s="60" t="s">
        <v>176</v>
      </c>
      <c r="C59" s="12" t="s">
        <v>67</v>
      </c>
      <c r="D59" s="139">
        <f>'Пр.11 (вед18)'!G200</f>
        <v>200000</v>
      </c>
    </row>
    <row r="60" spans="1:4" ht="38.25">
      <c r="A60" s="69" t="s">
        <v>301</v>
      </c>
      <c r="B60" s="65" t="s">
        <v>302</v>
      </c>
      <c r="C60" s="64"/>
      <c r="D60" s="139">
        <f>D61</f>
        <v>321600</v>
      </c>
    </row>
    <row r="61" spans="1:4" ht="25.5">
      <c r="A61" s="6" t="s">
        <v>92</v>
      </c>
      <c r="B61" s="38" t="s">
        <v>303</v>
      </c>
      <c r="C61" s="12"/>
      <c r="D61" s="139">
        <f>D62</f>
        <v>321600</v>
      </c>
    </row>
    <row r="62" spans="1:4" ht="25.5">
      <c r="A62" s="6" t="s">
        <v>248</v>
      </c>
      <c r="B62" s="38" t="s">
        <v>303</v>
      </c>
      <c r="C62" s="12" t="s">
        <v>66</v>
      </c>
      <c r="D62" s="139">
        <f>D63</f>
        <v>321600</v>
      </c>
    </row>
    <row r="63" spans="1:4" ht="25.5">
      <c r="A63" s="6" t="s">
        <v>85</v>
      </c>
      <c r="B63" s="38" t="s">
        <v>303</v>
      </c>
      <c r="C63" s="12" t="s">
        <v>67</v>
      </c>
      <c r="D63" s="139">
        <f>'Пр.11 (вед18)'!G205</f>
        <v>321600</v>
      </c>
    </row>
    <row r="64" spans="1:4" ht="25.5">
      <c r="A64" s="115" t="s">
        <v>318</v>
      </c>
      <c r="B64" s="38" t="s">
        <v>323</v>
      </c>
      <c r="C64" s="12"/>
      <c r="D64" s="139">
        <f>D65</f>
        <v>160000</v>
      </c>
    </row>
    <row r="65" spans="1:4">
      <c r="A65" s="115" t="s">
        <v>317</v>
      </c>
      <c r="B65" s="38" t="s">
        <v>316</v>
      </c>
      <c r="C65" s="12"/>
      <c r="D65" s="139">
        <f>D66</f>
        <v>160000</v>
      </c>
    </row>
    <row r="66" spans="1:4" ht="25.5">
      <c r="A66" s="6" t="s">
        <v>248</v>
      </c>
      <c r="B66" s="38" t="s">
        <v>316</v>
      </c>
      <c r="C66" s="12" t="s">
        <v>66</v>
      </c>
      <c r="D66" s="139">
        <f>D67</f>
        <v>160000</v>
      </c>
    </row>
    <row r="67" spans="1:4" ht="25.5">
      <c r="A67" s="6" t="s">
        <v>85</v>
      </c>
      <c r="B67" s="38" t="s">
        <v>316</v>
      </c>
      <c r="C67" s="12" t="s">
        <v>67</v>
      </c>
      <c r="D67" s="139">
        <f>'Пр.11 (вед18)'!G210</f>
        <v>160000</v>
      </c>
    </row>
    <row r="68" spans="1:4" ht="38.25">
      <c r="A68" s="98" t="s">
        <v>117</v>
      </c>
      <c r="B68" s="83" t="s">
        <v>177</v>
      </c>
      <c r="C68" s="84"/>
      <c r="D68" s="150">
        <f>D69+D78+D83+D88</f>
        <v>3724000</v>
      </c>
    </row>
    <row r="69" spans="1:4" ht="67.5">
      <c r="A69" s="99" t="s">
        <v>118</v>
      </c>
      <c r="B69" s="86" t="s">
        <v>178</v>
      </c>
      <c r="C69" s="87"/>
      <c r="D69" s="159">
        <f>D70+D74</f>
        <v>960000</v>
      </c>
    </row>
    <row r="70" spans="1:4" ht="13.5">
      <c r="A70" s="21" t="s">
        <v>179</v>
      </c>
      <c r="B70" s="60" t="s">
        <v>180</v>
      </c>
      <c r="C70" s="87"/>
      <c r="D70" s="136">
        <f>D71</f>
        <v>900000</v>
      </c>
    </row>
    <row r="71" spans="1:4">
      <c r="A71" s="21" t="s">
        <v>181</v>
      </c>
      <c r="B71" s="60" t="s">
        <v>182</v>
      </c>
      <c r="C71" s="12"/>
      <c r="D71" s="136">
        <f>D73</f>
        <v>900000</v>
      </c>
    </row>
    <row r="72" spans="1:4" ht="25.5">
      <c r="A72" s="6" t="s">
        <v>248</v>
      </c>
      <c r="B72" s="60" t="s">
        <v>182</v>
      </c>
      <c r="C72" s="59" t="s">
        <v>66</v>
      </c>
      <c r="D72" s="136">
        <f>D73</f>
        <v>900000</v>
      </c>
    </row>
    <row r="73" spans="1:4" ht="25.5">
      <c r="A73" s="19" t="s">
        <v>85</v>
      </c>
      <c r="B73" s="60" t="s">
        <v>182</v>
      </c>
      <c r="C73" s="59" t="s">
        <v>67</v>
      </c>
      <c r="D73" s="136">
        <f>'Пр.11 (вед18)'!G226</f>
        <v>900000</v>
      </c>
    </row>
    <row r="74" spans="1:4" ht="25.5">
      <c r="A74" s="21" t="s">
        <v>183</v>
      </c>
      <c r="B74" s="60" t="s">
        <v>184</v>
      </c>
      <c r="C74" s="59"/>
      <c r="D74" s="136">
        <f>D75</f>
        <v>60000</v>
      </c>
    </row>
    <row r="75" spans="1:4">
      <c r="A75" s="21" t="s">
        <v>186</v>
      </c>
      <c r="B75" s="60" t="s">
        <v>185</v>
      </c>
      <c r="C75" s="59"/>
      <c r="D75" s="136">
        <f>D76</f>
        <v>60000</v>
      </c>
    </row>
    <row r="76" spans="1:4" ht="25.5">
      <c r="A76" s="6" t="s">
        <v>248</v>
      </c>
      <c r="B76" s="60" t="s">
        <v>185</v>
      </c>
      <c r="C76" s="59" t="s">
        <v>66</v>
      </c>
      <c r="D76" s="136">
        <f>D77</f>
        <v>60000</v>
      </c>
    </row>
    <row r="77" spans="1:4" ht="25.5">
      <c r="A77" s="19" t="s">
        <v>85</v>
      </c>
      <c r="B77" s="60" t="s">
        <v>185</v>
      </c>
      <c r="C77" s="59" t="s">
        <v>67</v>
      </c>
      <c r="D77" s="136">
        <f>'Пр.11 (вед18)'!G231</f>
        <v>60000</v>
      </c>
    </row>
    <row r="78" spans="1:4" ht="67.5">
      <c r="A78" s="99" t="s">
        <v>126</v>
      </c>
      <c r="B78" s="86" t="s">
        <v>187</v>
      </c>
      <c r="C78" s="87"/>
      <c r="D78" s="159">
        <f>D79</f>
        <v>50000</v>
      </c>
    </row>
    <row r="79" spans="1:4" ht="25.5">
      <c r="A79" s="109" t="s">
        <v>188</v>
      </c>
      <c r="B79" s="60" t="s">
        <v>320</v>
      </c>
      <c r="C79" s="12"/>
      <c r="D79" s="136">
        <f>D80</f>
        <v>50000</v>
      </c>
    </row>
    <row r="80" spans="1:4">
      <c r="A80" s="110" t="s">
        <v>319</v>
      </c>
      <c r="B80" s="60" t="s">
        <v>321</v>
      </c>
      <c r="C80" s="12"/>
      <c r="D80" s="136">
        <f>D81</f>
        <v>50000</v>
      </c>
    </row>
    <row r="81" spans="1:4" ht="25.5">
      <c r="A81" s="6" t="s">
        <v>248</v>
      </c>
      <c r="B81" s="60" t="s">
        <v>321</v>
      </c>
      <c r="C81" s="59" t="s">
        <v>66</v>
      </c>
      <c r="D81" s="136">
        <f>D82</f>
        <v>50000</v>
      </c>
    </row>
    <row r="82" spans="1:4" ht="25.5">
      <c r="A82" s="6" t="s">
        <v>85</v>
      </c>
      <c r="B82" s="60" t="s">
        <v>321</v>
      </c>
      <c r="C82" s="59" t="s">
        <v>67</v>
      </c>
      <c r="D82" s="136">
        <f>'Пр.11 (вед18)'!G237</f>
        <v>50000</v>
      </c>
    </row>
    <row r="83" spans="1:4" ht="67.5">
      <c r="A83" s="99" t="s">
        <v>119</v>
      </c>
      <c r="B83" s="86" t="s">
        <v>189</v>
      </c>
      <c r="C83" s="87"/>
      <c r="D83" s="159">
        <f>D86</f>
        <v>1570000</v>
      </c>
    </row>
    <row r="84" spans="1:4" ht="26.25">
      <c r="A84" s="21" t="s">
        <v>191</v>
      </c>
      <c r="B84" s="60" t="s">
        <v>192</v>
      </c>
      <c r="C84" s="87"/>
      <c r="D84" s="136">
        <f>D85</f>
        <v>1570000</v>
      </c>
    </row>
    <row r="85" spans="1:4">
      <c r="A85" s="21" t="s">
        <v>190</v>
      </c>
      <c r="B85" s="60" t="s">
        <v>193</v>
      </c>
      <c r="C85" s="12"/>
      <c r="D85" s="136">
        <f>D86</f>
        <v>1570000</v>
      </c>
    </row>
    <row r="86" spans="1:4" ht="25.5">
      <c r="A86" s="6" t="s">
        <v>248</v>
      </c>
      <c r="B86" s="60" t="s">
        <v>193</v>
      </c>
      <c r="C86" s="59" t="s">
        <v>66</v>
      </c>
      <c r="D86" s="136">
        <f>D87</f>
        <v>1570000</v>
      </c>
    </row>
    <row r="87" spans="1:4" ht="25.5">
      <c r="A87" s="19" t="s">
        <v>85</v>
      </c>
      <c r="B87" s="60" t="s">
        <v>193</v>
      </c>
      <c r="C87" s="59" t="s">
        <v>67</v>
      </c>
      <c r="D87" s="136">
        <f>'Пр.11 (вед18)'!G243</f>
        <v>1570000</v>
      </c>
    </row>
    <row r="88" spans="1:4" ht="67.5">
      <c r="A88" s="99" t="s">
        <v>120</v>
      </c>
      <c r="B88" s="86" t="s">
        <v>194</v>
      </c>
      <c r="C88" s="87"/>
      <c r="D88" s="159">
        <f>D90</f>
        <v>1144000</v>
      </c>
    </row>
    <row r="89" spans="1:4" ht="32.25" customHeight="1">
      <c r="A89" s="21" t="s">
        <v>195</v>
      </c>
      <c r="B89" s="60" t="s">
        <v>196</v>
      </c>
      <c r="C89" s="87"/>
      <c r="D89" s="136">
        <f>D90</f>
        <v>1144000</v>
      </c>
    </row>
    <row r="90" spans="1:4" ht="25.5">
      <c r="A90" s="21" t="s">
        <v>197</v>
      </c>
      <c r="B90" s="60" t="s">
        <v>198</v>
      </c>
      <c r="C90" s="12"/>
      <c r="D90" s="136">
        <f>D91</f>
        <v>1144000</v>
      </c>
    </row>
    <row r="91" spans="1:4" ht="25.5">
      <c r="A91" s="6" t="s">
        <v>248</v>
      </c>
      <c r="B91" s="60" t="s">
        <v>198</v>
      </c>
      <c r="C91" s="59" t="s">
        <v>66</v>
      </c>
      <c r="D91" s="136">
        <f>D92</f>
        <v>1144000</v>
      </c>
    </row>
    <row r="92" spans="1:4" ht="25.5">
      <c r="A92" s="19" t="s">
        <v>85</v>
      </c>
      <c r="B92" s="60" t="s">
        <v>198</v>
      </c>
      <c r="C92" s="59" t="s">
        <v>67</v>
      </c>
      <c r="D92" s="136">
        <f>'Пр.11 (вед18)'!G249</f>
        <v>1144000</v>
      </c>
    </row>
    <row r="93" spans="1:4" ht="39.75" customHeight="1">
      <c r="A93" s="100" t="s">
        <v>121</v>
      </c>
      <c r="B93" s="78" t="s">
        <v>199</v>
      </c>
      <c r="C93" s="78"/>
      <c r="D93" s="150">
        <f>D94+D125+D140</f>
        <v>8757300</v>
      </c>
    </row>
    <row r="94" spans="1:4" ht="67.5">
      <c r="A94" s="101" t="s">
        <v>123</v>
      </c>
      <c r="B94" s="102" t="s">
        <v>209</v>
      </c>
      <c r="C94" s="102"/>
      <c r="D94" s="159">
        <f>D103+D95+D99+D117+D121</f>
        <v>8127700</v>
      </c>
    </row>
    <row r="95" spans="1:4" ht="25.5">
      <c r="A95" s="77" t="s">
        <v>213</v>
      </c>
      <c r="B95" s="71" t="s">
        <v>214</v>
      </c>
      <c r="C95" s="71"/>
      <c r="D95" s="143">
        <f>D96</f>
        <v>31700</v>
      </c>
    </row>
    <row r="96" spans="1:4">
      <c r="A96" s="77" t="s">
        <v>215</v>
      </c>
      <c r="B96" s="71" t="s">
        <v>216</v>
      </c>
      <c r="C96" s="78"/>
      <c r="D96" s="143">
        <f>D97</f>
        <v>31700</v>
      </c>
    </row>
    <row r="97" spans="1:4" ht="25.5">
      <c r="A97" s="6" t="s">
        <v>248</v>
      </c>
      <c r="B97" s="71" t="s">
        <v>216</v>
      </c>
      <c r="C97" s="59">
        <v>200</v>
      </c>
      <c r="D97" s="140">
        <f>D98</f>
        <v>31700</v>
      </c>
    </row>
    <row r="98" spans="1:4" ht="25.5">
      <c r="A98" s="19" t="s">
        <v>85</v>
      </c>
      <c r="B98" s="71" t="s">
        <v>216</v>
      </c>
      <c r="C98" s="59">
        <v>240</v>
      </c>
      <c r="D98" s="140">
        <f>'Пр.11 (вед18)'!G286</f>
        <v>31700</v>
      </c>
    </row>
    <row r="99" spans="1:4" ht="25.5">
      <c r="A99" s="63" t="s">
        <v>222</v>
      </c>
      <c r="B99" s="71" t="s">
        <v>223</v>
      </c>
      <c r="C99" s="59"/>
      <c r="D99" s="140">
        <f>D100</f>
        <v>111500</v>
      </c>
    </row>
    <row r="100" spans="1:4">
      <c r="A100" s="63" t="s">
        <v>221</v>
      </c>
      <c r="B100" s="71" t="s">
        <v>224</v>
      </c>
      <c r="C100" s="59"/>
      <c r="D100" s="140">
        <f>D101</f>
        <v>111500</v>
      </c>
    </row>
    <row r="101" spans="1:4" ht="25.5">
      <c r="A101" s="6" t="s">
        <v>248</v>
      </c>
      <c r="B101" s="71" t="s">
        <v>224</v>
      </c>
      <c r="C101" s="59">
        <v>200</v>
      </c>
      <c r="D101" s="140">
        <f>D102</f>
        <v>111500</v>
      </c>
    </row>
    <row r="102" spans="1:4" ht="25.5">
      <c r="A102" s="19" t="s">
        <v>85</v>
      </c>
      <c r="B102" s="71" t="s">
        <v>224</v>
      </c>
      <c r="C102" s="59">
        <v>240</v>
      </c>
      <c r="D102" s="140">
        <f>'Пр.11 (вед18)'!G292</f>
        <v>111500</v>
      </c>
    </row>
    <row r="103" spans="1:4" ht="26.25">
      <c r="A103" s="77" t="s">
        <v>201</v>
      </c>
      <c r="B103" s="71" t="s">
        <v>210</v>
      </c>
      <c r="C103" s="102"/>
      <c r="D103" s="136">
        <f>D104+D111+D114</f>
        <v>7347900</v>
      </c>
    </row>
    <row r="104" spans="1:4" ht="25.5">
      <c r="A104" s="111" t="s">
        <v>211</v>
      </c>
      <c r="B104" s="71" t="s">
        <v>212</v>
      </c>
      <c r="C104" s="78"/>
      <c r="D104" s="136">
        <f>D105+D107+D109</f>
        <v>5220900</v>
      </c>
    </row>
    <row r="105" spans="1:4" ht="51">
      <c r="A105" s="6" t="s">
        <v>47</v>
      </c>
      <c r="B105" s="71" t="s">
        <v>212</v>
      </c>
      <c r="C105" s="59">
        <v>100</v>
      </c>
      <c r="D105" s="136">
        <f>D106</f>
        <v>3871700</v>
      </c>
    </row>
    <row r="106" spans="1:4">
      <c r="A106" s="63" t="s">
        <v>48</v>
      </c>
      <c r="B106" s="71" t="s">
        <v>212</v>
      </c>
      <c r="C106" s="59">
        <v>110</v>
      </c>
      <c r="D106" s="136">
        <f>'Пр.11 (вед18)'!G297</f>
        <v>3871700</v>
      </c>
    </row>
    <row r="107" spans="1:4" ht="25.5">
      <c r="A107" s="6" t="s">
        <v>248</v>
      </c>
      <c r="B107" s="71" t="s">
        <v>212</v>
      </c>
      <c r="C107" s="59">
        <v>200</v>
      </c>
      <c r="D107" s="136">
        <f>D108</f>
        <v>1327500</v>
      </c>
    </row>
    <row r="108" spans="1:4" ht="25.5">
      <c r="A108" s="19" t="s">
        <v>85</v>
      </c>
      <c r="B108" s="71" t="s">
        <v>212</v>
      </c>
      <c r="C108" s="59">
        <v>240</v>
      </c>
      <c r="D108" s="136">
        <f>'Пр.11 (вед18)'!G302</f>
        <v>1327500</v>
      </c>
    </row>
    <row r="109" spans="1:4">
      <c r="A109" s="63" t="s">
        <v>38</v>
      </c>
      <c r="B109" s="71" t="s">
        <v>212</v>
      </c>
      <c r="C109" s="59">
        <v>800</v>
      </c>
      <c r="D109" s="136">
        <f>D110</f>
        <v>21700</v>
      </c>
    </row>
    <row r="110" spans="1:4">
      <c r="A110" s="63" t="s">
        <v>250</v>
      </c>
      <c r="B110" s="71" t="s">
        <v>212</v>
      </c>
      <c r="C110" s="59">
        <v>850</v>
      </c>
      <c r="D110" s="136">
        <f>'Пр.11 (вед18)'!G306</f>
        <v>21700</v>
      </c>
    </row>
    <row r="111" spans="1:4" ht="51">
      <c r="A111" s="63" t="s">
        <v>410</v>
      </c>
      <c r="B111" s="71" t="s">
        <v>409</v>
      </c>
      <c r="C111" s="71"/>
      <c r="D111" s="143">
        <f>D112</f>
        <v>1914300</v>
      </c>
    </row>
    <row r="112" spans="1:4" ht="51">
      <c r="A112" s="6" t="s">
        <v>47</v>
      </c>
      <c r="B112" s="71" t="s">
        <v>409</v>
      </c>
      <c r="C112" s="59">
        <v>100</v>
      </c>
      <c r="D112" s="143">
        <f>D113</f>
        <v>1914300</v>
      </c>
    </row>
    <row r="113" spans="1:4">
      <c r="A113" s="63" t="s">
        <v>48</v>
      </c>
      <c r="B113" s="71" t="s">
        <v>409</v>
      </c>
      <c r="C113" s="59">
        <v>110</v>
      </c>
      <c r="D113" s="143">
        <f>'Пр.11 (вед18)'!G311</f>
        <v>1914300</v>
      </c>
    </row>
    <row r="114" spans="1:4" ht="51">
      <c r="A114" s="63" t="s">
        <v>412</v>
      </c>
      <c r="B114" s="71" t="s">
        <v>411</v>
      </c>
      <c r="C114" s="71"/>
      <c r="D114" s="143">
        <f>D115</f>
        <v>212700</v>
      </c>
    </row>
    <row r="115" spans="1:4" ht="51">
      <c r="A115" s="6" t="s">
        <v>47</v>
      </c>
      <c r="B115" s="71" t="s">
        <v>411</v>
      </c>
      <c r="C115" s="59">
        <v>100</v>
      </c>
      <c r="D115" s="143">
        <f>D116</f>
        <v>212700</v>
      </c>
    </row>
    <row r="116" spans="1:4">
      <c r="A116" s="63" t="s">
        <v>48</v>
      </c>
      <c r="B116" s="71" t="s">
        <v>411</v>
      </c>
      <c r="C116" s="59">
        <v>110</v>
      </c>
      <c r="D116" s="143">
        <f>'Пр.11 (вед18)'!G316</f>
        <v>212700</v>
      </c>
    </row>
    <row r="117" spans="1:4" ht="25.5">
      <c r="A117" s="6" t="s">
        <v>309</v>
      </c>
      <c r="B117" s="71" t="s">
        <v>310</v>
      </c>
      <c r="C117" s="71"/>
      <c r="D117" s="140">
        <f>D118</f>
        <v>62600</v>
      </c>
    </row>
    <row r="118" spans="1:4">
      <c r="A118" s="6" t="s">
        <v>311</v>
      </c>
      <c r="B118" s="71" t="s">
        <v>312</v>
      </c>
      <c r="C118" s="71"/>
      <c r="D118" s="140">
        <f>D119</f>
        <v>62600</v>
      </c>
    </row>
    <row r="119" spans="1:4" ht="25.5">
      <c r="A119" s="6" t="s">
        <v>248</v>
      </c>
      <c r="B119" s="71" t="s">
        <v>312</v>
      </c>
      <c r="C119" s="59" t="s">
        <v>66</v>
      </c>
      <c r="D119" s="140">
        <f>D120</f>
        <v>62600</v>
      </c>
    </row>
    <row r="120" spans="1:4" ht="25.5">
      <c r="A120" s="63" t="s">
        <v>85</v>
      </c>
      <c r="B120" s="71" t="s">
        <v>312</v>
      </c>
      <c r="C120" s="59" t="s">
        <v>67</v>
      </c>
      <c r="D120" s="140">
        <f>'Пр.11 (вед18)'!G322</f>
        <v>62600</v>
      </c>
    </row>
    <row r="121" spans="1:4" ht="25.5">
      <c r="A121" s="63" t="s">
        <v>217</v>
      </c>
      <c r="B121" s="71" t="s">
        <v>218</v>
      </c>
      <c r="C121" s="59"/>
      <c r="D121" s="140">
        <f>D122</f>
        <v>574000</v>
      </c>
    </row>
    <row r="122" spans="1:4">
      <c r="A122" s="63" t="s">
        <v>219</v>
      </c>
      <c r="B122" s="71" t="s">
        <v>220</v>
      </c>
      <c r="C122" s="59"/>
      <c r="D122" s="140">
        <f>D123</f>
        <v>574000</v>
      </c>
    </row>
    <row r="123" spans="1:4" ht="25.5">
      <c r="A123" s="6" t="s">
        <v>248</v>
      </c>
      <c r="B123" s="71" t="s">
        <v>220</v>
      </c>
      <c r="C123" s="59">
        <v>200</v>
      </c>
      <c r="D123" s="140">
        <f>D124</f>
        <v>574000</v>
      </c>
    </row>
    <row r="124" spans="1:4" ht="25.5">
      <c r="A124" s="19" t="s">
        <v>85</v>
      </c>
      <c r="B124" s="71" t="s">
        <v>220</v>
      </c>
      <c r="C124" s="59">
        <v>240</v>
      </c>
      <c r="D124" s="140">
        <f>'Пр.11 (вед18)'!G327</f>
        <v>574000</v>
      </c>
    </row>
    <row r="125" spans="1:4" ht="67.5">
      <c r="A125" s="101" t="s">
        <v>122</v>
      </c>
      <c r="B125" s="86" t="s">
        <v>200</v>
      </c>
      <c r="C125" s="96"/>
      <c r="D125" s="159">
        <f>D126+D132+D136</f>
        <v>540800</v>
      </c>
    </row>
    <row r="126" spans="1:4" ht="26.25">
      <c r="A126" s="77" t="s">
        <v>201</v>
      </c>
      <c r="B126" s="60" t="s">
        <v>202</v>
      </c>
      <c r="C126" s="96"/>
      <c r="D126" s="159">
        <f>D127</f>
        <v>469600</v>
      </c>
    </row>
    <row r="127" spans="1:4" ht="25.5">
      <c r="A127" s="111" t="s">
        <v>203</v>
      </c>
      <c r="B127" s="60" t="s">
        <v>204</v>
      </c>
      <c r="C127" s="59"/>
      <c r="D127" s="136">
        <f>D128+D130</f>
        <v>469600</v>
      </c>
    </row>
    <row r="128" spans="1:4" ht="51">
      <c r="A128" s="6" t="s">
        <v>47</v>
      </c>
      <c r="B128" s="60" t="s">
        <v>204</v>
      </c>
      <c r="C128" s="59">
        <v>100</v>
      </c>
      <c r="D128" s="136">
        <f>D129</f>
        <v>414600</v>
      </c>
    </row>
    <row r="129" spans="1:4">
      <c r="A129" s="63" t="s">
        <v>48</v>
      </c>
      <c r="B129" s="60" t="s">
        <v>204</v>
      </c>
      <c r="C129" s="59">
        <v>110</v>
      </c>
      <c r="D129" s="136">
        <f>'Пр.11 (вед18)'!G263</f>
        <v>414600</v>
      </c>
    </row>
    <row r="130" spans="1:4" ht="25.5">
      <c r="A130" s="6" t="s">
        <v>248</v>
      </c>
      <c r="B130" s="60" t="s">
        <v>204</v>
      </c>
      <c r="C130" s="59" t="s">
        <v>66</v>
      </c>
      <c r="D130" s="136">
        <f>D131</f>
        <v>55000</v>
      </c>
    </row>
    <row r="131" spans="1:4" ht="25.5">
      <c r="A131" s="6" t="s">
        <v>85</v>
      </c>
      <c r="B131" s="60" t="s">
        <v>204</v>
      </c>
      <c r="C131" s="59" t="s">
        <v>67</v>
      </c>
      <c r="D131" s="136">
        <f>'Пр.11 (вед18)'!G268</f>
        <v>55000</v>
      </c>
    </row>
    <row r="132" spans="1:4" ht="38.25">
      <c r="A132" s="6" t="s">
        <v>305</v>
      </c>
      <c r="B132" s="60" t="s">
        <v>306</v>
      </c>
      <c r="C132" s="59"/>
      <c r="D132" s="136">
        <f>D133</f>
        <v>37600</v>
      </c>
    </row>
    <row r="133" spans="1:4" ht="25.5">
      <c r="A133" s="6" t="s">
        <v>307</v>
      </c>
      <c r="B133" s="60" t="s">
        <v>308</v>
      </c>
      <c r="C133" s="59"/>
      <c r="D133" s="136">
        <f>D134</f>
        <v>37600</v>
      </c>
    </row>
    <row r="134" spans="1:4" ht="25.5">
      <c r="A134" s="6" t="s">
        <v>248</v>
      </c>
      <c r="B134" s="60" t="s">
        <v>308</v>
      </c>
      <c r="C134" s="59" t="s">
        <v>66</v>
      </c>
      <c r="D134" s="136">
        <f>D135</f>
        <v>37600</v>
      </c>
    </row>
    <row r="135" spans="1:4" ht="25.5">
      <c r="A135" s="6" t="s">
        <v>85</v>
      </c>
      <c r="B135" s="60" t="s">
        <v>308</v>
      </c>
      <c r="C135" s="59" t="s">
        <v>67</v>
      </c>
      <c r="D135" s="136">
        <f>'Пр.11 (вед18)'!G273</f>
        <v>37600</v>
      </c>
    </row>
    <row r="136" spans="1:4" ht="25.5">
      <c r="A136" s="6" t="s">
        <v>205</v>
      </c>
      <c r="B136" s="60" t="s">
        <v>207</v>
      </c>
      <c r="C136" s="59"/>
      <c r="D136" s="136">
        <f>D137</f>
        <v>33600</v>
      </c>
    </row>
    <row r="137" spans="1:4" ht="27" customHeight="1">
      <c r="A137" s="6" t="s">
        <v>206</v>
      </c>
      <c r="B137" s="60" t="s">
        <v>208</v>
      </c>
      <c r="C137" s="59"/>
      <c r="D137" s="136">
        <f>D138</f>
        <v>33600</v>
      </c>
    </row>
    <row r="138" spans="1:4" ht="25.5">
      <c r="A138" s="6" t="s">
        <v>248</v>
      </c>
      <c r="B138" s="60" t="s">
        <v>208</v>
      </c>
      <c r="C138" s="59" t="s">
        <v>66</v>
      </c>
      <c r="D138" s="136">
        <f>D139</f>
        <v>33600</v>
      </c>
    </row>
    <row r="139" spans="1:4" ht="25.5">
      <c r="A139" s="19" t="s">
        <v>85</v>
      </c>
      <c r="B139" s="60" t="s">
        <v>208</v>
      </c>
      <c r="C139" s="59" t="s">
        <v>67</v>
      </c>
      <c r="D139" s="136">
        <f>'Пр.11 (вед18)'!G278</f>
        <v>33600</v>
      </c>
    </row>
    <row r="140" spans="1:4" ht="67.5">
      <c r="A140" s="85" t="s">
        <v>125</v>
      </c>
      <c r="B140" s="96" t="s">
        <v>231</v>
      </c>
      <c r="C140" s="87"/>
      <c r="D140" s="159">
        <f>D141+D145+D149</f>
        <v>88800</v>
      </c>
    </row>
    <row r="141" spans="1:4" ht="26.25">
      <c r="A141" s="70" t="s">
        <v>232</v>
      </c>
      <c r="B141" s="59" t="s">
        <v>234</v>
      </c>
      <c r="C141" s="87"/>
      <c r="D141" s="159">
        <f>D142</f>
        <v>30000</v>
      </c>
    </row>
    <row r="142" spans="1:4" ht="15.75" customHeight="1">
      <c r="A142" s="70" t="s">
        <v>233</v>
      </c>
      <c r="B142" s="59" t="s">
        <v>235</v>
      </c>
      <c r="C142" s="12"/>
      <c r="D142" s="136">
        <f>D143</f>
        <v>30000</v>
      </c>
    </row>
    <row r="143" spans="1:4" ht="25.5">
      <c r="A143" s="6" t="s">
        <v>248</v>
      </c>
      <c r="B143" s="59" t="s">
        <v>235</v>
      </c>
      <c r="C143" s="12">
        <v>200</v>
      </c>
      <c r="D143" s="136">
        <f>D144</f>
        <v>30000</v>
      </c>
    </row>
    <row r="144" spans="1:4" ht="25.5">
      <c r="A144" s="19" t="s">
        <v>85</v>
      </c>
      <c r="B144" s="59" t="s">
        <v>235</v>
      </c>
      <c r="C144" s="12">
        <v>240</v>
      </c>
      <c r="D144" s="136">
        <f>'Пр.11 (вед18)'!G345</f>
        <v>30000</v>
      </c>
    </row>
    <row r="145" spans="1:4">
      <c r="A145" s="70" t="s">
        <v>236</v>
      </c>
      <c r="B145" s="59" t="s">
        <v>238</v>
      </c>
      <c r="C145" s="12"/>
      <c r="D145" s="136">
        <f>D146</f>
        <v>17000</v>
      </c>
    </row>
    <row r="146" spans="1:4">
      <c r="A146" s="6" t="s">
        <v>237</v>
      </c>
      <c r="B146" s="59" t="s">
        <v>239</v>
      </c>
      <c r="C146" s="12"/>
      <c r="D146" s="136">
        <f>D147</f>
        <v>17000</v>
      </c>
    </row>
    <row r="147" spans="1:4" ht="25.5">
      <c r="A147" s="6" t="s">
        <v>248</v>
      </c>
      <c r="B147" s="59" t="s">
        <v>239</v>
      </c>
      <c r="C147" s="12">
        <v>200</v>
      </c>
      <c r="D147" s="136">
        <f>D148</f>
        <v>17000</v>
      </c>
    </row>
    <row r="148" spans="1:4" ht="25.5">
      <c r="A148" s="19" t="s">
        <v>85</v>
      </c>
      <c r="B148" s="59" t="s">
        <v>239</v>
      </c>
      <c r="C148" s="12">
        <v>240</v>
      </c>
      <c r="D148" s="136">
        <f>'Пр.11 (вед18)'!G350</f>
        <v>17000</v>
      </c>
    </row>
    <row r="149" spans="1:4">
      <c r="A149" s="70" t="s">
        <v>240</v>
      </c>
      <c r="B149" s="59" t="s">
        <v>242</v>
      </c>
      <c r="C149" s="12"/>
      <c r="D149" s="136">
        <f>D150</f>
        <v>41800</v>
      </c>
    </row>
    <row r="150" spans="1:4">
      <c r="A150" s="70" t="s">
        <v>241</v>
      </c>
      <c r="B150" s="59" t="s">
        <v>243</v>
      </c>
      <c r="C150" s="12"/>
      <c r="D150" s="136">
        <f>D151</f>
        <v>41800</v>
      </c>
    </row>
    <row r="151" spans="1:4" ht="25.5">
      <c r="A151" s="6" t="s">
        <v>248</v>
      </c>
      <c r="B151" s="59" t="s">
        <v>243</v>
      </c>
      <c r="C151" s="12">
        <v>200</v>
      </c>
      <c r="D151" s="136">
        <f>D152</f>
        <v>41800</v>
      </c>
    </row>
    <row r="152" spans="1:4" ht="25.5">
      <c r="A152" s="19" t="s">
        <v>85</v>
      </c>
      <c r="B152" s="59" t="s">
        <v>243</v>
      </c>
      <c r="C152" s="12">
        <v>240</v>
      </c>
      <c r="D152" s="136">
        <f>'Пр.11 (вед18)'!G355</f>
        <v>41800</v>
      </c>
    </row>
    <row r="153" spans="1:4" ht="51">
      <c r="A153" s="92" t="s">
        <v>287</v>
      </c>
      <c r="B153" s="118" t="s">
        <v>288</v>
      </c>
      <c r="C153" s="12"/>
      <c r="D153" s="162">
        <f>D154</f>
        <v>19930</v>
      </c>
    </row>
    <row r="154" spans="1:4" ht="67.5">
      <c r="A154" s="85" t="s">
        <v>289</v>
      </c>
      <c r="B154" s="96" t="s">
        <v>290</v>
      </c>
      <c r="C154" s="87"/>
      <c r="D154" s="159">
        <f>D155</f>
        <v>19930</v>
      </c>
    </row>
    <row r="155" spans="1:4" ht="29.25" customHeight="1">
      <c r="A155" s="116" t="s">
        <v>291</v>
      </c>
      <c r="B155" s="59" t="s">
        <v>292</v>
      </c>
      <c r="C155" s="12"/>
      <c r="D155" s="136">
        <f>D156+D159</f>
        <v>19930</v>
      </c>
    </row>
    <row r="156" spans="1:4" ht="25.5">
      <c r="A156" s="117" t="s">
        <v>152</v>
      </c>
      <c r="B156" s="60" t="s">
        <v>293</v>
      </c>
      <c r="C156" s="12"/>
      <c r="D156" s="136">
        <f>D157</f>
        <v>13950</v>
      </c>
    </row>
    <row r="157" spans="1:4" ht="25.5">
      <c r="A157" s="63" t="s">
        <v>248</v>
      </c>
      <c r="B157" s="60" t="s">
        <v>293</v>
      </c>
      <c r="C157" s="12">
        <v>200</v>
      </c>
      <c r="D157" s="136">
        <f>D158</f>
        <v>13950</v>
      </c>
    </row>
    <row r="158" spans="1:4" ht="25.5">
      <c r="A158" s="63" t="s">
        <v>85</v>
      </c>
      <c r="B158" s="60" t="s">
        <v>293</v>
      </c>
      <c r="C158" s="12">
        <v>240</v>
      </c>
      <c r="D158" s="136">
        <f>'Пр.11 (вед18)'!G133</f>
        <v>13950</v>
      </c>
    </row>
    <row r="159" spans="1:4" ht="25.5">
      <c r="A159" s="117" t="s">
        <v>153</v>
      </c>
      <c r="B159" s="60" t="s">
        <v>294</v>
      </c>
      <c r="C159" s="12"/>
      <c r="D159" s="136">
        <f>D160</f>
        <v>5980</v>
      </c>
    </row>
    <row r="160" spans="1:4" ht="25.5">
      <c r="A160" s="63" t="s">
        <v>248</v>
      </c>
      <c r="B160" s="60" t="s">
        <v>294</v>
      </c>
      <c r="C160" s="12">
        <v>200</v>
      </c>
      <c r="D160" s="136">
        <f>D161</f>
        <v>5980</v>
      </c>
    </row>
    <row r="161" spans="1:4" ht="25.5">
      <c r="A161" s="63" t="s">
        <v>85</v>
      </c>
      <c r="B161" s="60" t="s">
        <v>294</v>
      </c>
      <c r="C161" s="12">
        <v>240</v>
      </c>
      <c r="D161" s="136">
        <f>'Пр.11 (вед18)'!G137</f>
        <v>5980</v>
      </c>
    </row>
    <row r="162" spans="1:4" ht="42" customHeight="1">
      <c r="A162" s="92" t="s">
        <v>322</v>
      </c>
      <c r="B162" s="118" t="s">
        <v>267</v>
      </c>
      <c r="C162" s="12"/>
      <c r="D162" s="162">
        <f>D163+D167+D171+D180+D186+D192+D199+D207+D211+D215+D219</f>
        <v>26052826.48</v>
      </c>
    </row>
    <row r="163" spans="1:4" ht="25.5">
      <c r="A163" s="20" t="s">
        <v>268</v>
      </c>
      <c r="B163" s="12" t="s">
        <v>372</v>
      </c>
      <c r="C163" s="12"/>
      <c r="D163" s="136">
        <f>D165</f>
        <v>1848100</v>
      </c>
    </row>
    <row r="164" spans="1:4">
      <c r="A164" s="20" t="s">
        <v>373</v>
      </c>
      <c r="B164" s="12" t="s">
        <v>269</v>
      </c>
      <c r="C164" s="12"/>
      <c r="D164" s="136">
        <f>D165</f>
        <v>1848100</v>
      </c>
    </row>
    <row r="165" spans="1:4" ht="51">
      <c r="A165" s="6" t="s">
        <v>47</v>
      </c>
      <c r="B165" s="12" t="s">
        <v>269</v>
      </c>
      <c r="C165" s="12">
        <v>100</v>
      </c>
      <c r="D165" s="136">
        <f>D166</f>
        <v>1848100</v>
      </c>
    </row>
    <row r="166" spans="1:4" ht="25.5">
      <c r="A166" s="6" t="s">
        <v>37</v>
      </c>
      <c r="B166" s="12" t="s">
        <v>269</v>
      </c>
      <c r="C166" s="12">
        <v>120</v>
      </c>
      <c r="D166" s="136">
        <f>'Пр.11 (вед18)'!G19</f>
        <v>1848100</v>
      </c>
    </row>
    <row r="167" spans="1:4" ht="38.25">
      <c r="A167" s="20" t="s">
        <v>270</v>
      </c>
      <c r="B167" s="60" t="s">
        <v>374</v>
      </c>
      <c r="C167" s="12"/>
      <c r="D167" s="136">
        <f>D169</f>
        <v>11305000</v>
      </c>
    </row>
    <row r="168" spans="1:4" ht="25.5">
      <c r="A168" s="20" t="s">
        <v>375</v>
      </c>
      <c r="B168" s="60" t="s">
        <v>271</v>
      </c>
      <c r="C168" s="12"/>
      <c r="D168" s="136">
        <f>D169</f>
        <v>11305000</v>
      </c>
    </row>
    <row r="169" spans="1:4" ht="51">
      <c r="A169" s="6" t="s">
        <v>47</v>
      </c>
      <c r="B169" s="60" t="s">
        <v>271</v>
      </c>
      <c r="C169" s="12">
        <v>100</v>
      </c>
      <c r="D169" s="136">
        <f>D170</f>
        <v>11305000</v>
      </c>
    </row>
    <row r="170" spans="1:4" ht="25.5">
      <c r="A170" s="6" t="s">
        <v>37</v>
      </c>
      <c r="B170" s="60" t="s">
        <v>271</v>
      </c>
      <c r="C170" s="12">
        <v>120</v>
      </c>
      <c r="D170" s="136">
        <f>'Пр.11 (вед18)'!G28</f>
        <v>11305000</v>
      </c>
    </row>
    <row r="171" spans="1:4" ht="25.5">
      <c r="A171" s="19" t="s">
        <v>398</v>
      </c>
      <c r="B171" s="38" t="s">
        <v>384</v>
      </c>
      <c r="C171" s="12"/>
      <c r="D171" s="136">
        <f>D172+D177</f>
        <v>100060</v>
      </c>
    </row>
    <row r="172" spans="1:4" ht="25.5">
      <c r="A172" s="19" t="s">
        <v>383</v>
      </c>
      <c r="B172" s="38" t="s">
        <v>284</v>
      </c>
      <c r="C172" s="12"/>
      <c r="D172" s="136">
        <f>D173+D175</f>
        <v>87780</v>
      </c>
    </row>
    <row r="173" spans="1:4" ht="51">
      <c r="A173" s="20" t="s">
        <v>83</v>
      </c>
      <c r="B173" s="38" t="s">
        <v>284</v>
      </c>
      <c r="C173" s="12" t="s">
        <v>64</v>
      </c>
      <c r="D173" s="136">
        <f>D174</f>
        <v>71600</v>
      </c>
    </row>
    <row r="174" spans="1:4" ht="25.5">
      <c r="A174" s="6" t="s">
        <v>37</v>
      </c>
      <c r="B174" s="38" t="s">
        <v>284</v>
      </c>
      <c r="C174" s="12">
        <v>120</v>
      </c>
      <c r="D174" s="136">
        <f>'Пр.11 (вед18)'!G105</f>
        <v>71600</v>
      </c>
    </row>
    <row r="175" spans="1:4" ht="25.5">
      <c r="A175" s="6" t="s">
        <v>248</v>
      </c>
      <c r="B175" s="38" t="s">
        <v>284</v>
      </c>
      <c r="C175" s="12">
        <v>200</v>
      </c>
      <c r="D175" s="136">
        <f>D176</f>
        <v>16180</v>
      </c>
    </row>
    <row r="176" spans="1:4" ht="25.5">
      <c r="A176" s="6" t="s">
        <v>85</v>
      </c>
      <c r="B176" s="38" t="s">
        <v>284</v>
      </c>
      <c r="C176" s="12">
        <v>240</v>
      </c>
      <c r="D176" s="136">
        <f>'Пр.11 (вед18)'!G109</f>
        <v>16180</v>
      </c>
    </row>
    <row r="177" spans="1:4" ht="38.25">
      <c r="A177" s="19" t="s">
        <v>385</v>
      </c>
      <c r="B177" s="38" t="s">
        <v>286</v>
      </c>
      <c r="C177" s="12"/>
      <c r="D177" s="136">
        <f>D178</f>
        <v>12280</v>
      </c>
    </row>
    <row r="178" spans="1:4" ht="25.5">
      <c r="A178" s="6" t="s">
        <v>248</v>
      </c>
      <c r="B178" s="38" t="s">
        <v>286</v>
      </c>
      <c r="C178" s="12">
        <v>200</v>
      </c>
      <c r="D178" s="136">
        <f>D179</f>
        <v>12280</v>
      </c>
    </row>
    <row r="179" spans="1:4" ht="25.5">
      <c r="A179" s="6" t="s">
        <v>85</v>
      </c>
      <c r="B179" s="38" t="s">
        <v>286</v>
      </c>
      <c r="C179" s="12">
        <v>240</v>
      </c>
      <c r="D179" s="136">
        <f>'Пр.11 (вед18)'!G113</f>
        <v>12280</v>
      </c>
    </row>
    <row r="180" spans="1:4" ht="38.25">
      <c r="A180" s="6" t="s">
        <v>281</v>
      </c>
      <c r="B180" s="38" t="s">
        <v>382</v>
      </c>
      <c r="C180" s="12"/>
      <c r="D180" s="136">
        <f>D181</f>
        <v>393800</v>
      </c>
    </row>
    <row r="181" spans="1:4" ht="25.5">
      <c r="A181" s="6" t="s">
        <v>381</v>
      </c>
      <c r="B181" s="38" t="s">
        <v>282</v>
      </c>
      <c r="C181" s="12"/>
      <c r="D181" s="136">
        <f>D182+D184</f>
        <v>393800</v>
      </c>
    </row>
    <row r="182" spans="1:4" ht="51">
      <c r="A182" s="20" t="s">
        <v>83</v>
      </c>
      <c r="B182" s="38" t="s">
        <v>282</v>
      </c>
      <c r="C182" s="12">
        <v>100</v>
      </c>
      <c r="D182" s="136">
        <f>D183</f>
        <v>373800</v>
      </c>
    </row>
    <row r="183" spans="1:4" ht="25.5">
      <c r="A183" s="6" t="s">
        <v>37</v>
      </c>
      <c r="B183" s="38" t="s">
        <v>282</v>
      </c>
      <c r="C183" s="12">
        <v>120</v>
      </c>
      <c r="D183" s="136">
        <f>'Пр.11 (вед18)'!G91</f>
        <v>373800</v>
      </c>
    </row>
    <row r="184" spans="1:4" ht="25.5">
      <c r="A184" s="6" t="s">
        <v>248</v>
      </c>
      <c r="B184" s="38" t="s">
        <v>282</v>
      </c>
      <c r="C184" s="12">
        <v>200</v>
      </c>
      <c r="D184" s="136">
        <f>D185</f>
        <v>20000</v>
      </c>
    </row>
    <row r="185" spans="1:4" ht="25.5">
      <c r="A185" s="6" t="s">
        <v>85</v>
      </c>
      <c r="B185" s="38" t="s">
        <v>282</v>
      </c>
      <c r="C185" s="12">
        <v>240</v>
      </c>
      <c r="D185" s="136">
        <f>'Пр.11 (вед18)'!G95</f>
        <v>20000</v>
      </c>
    </row>
    <row r="186" spans="1:4" ht="25.5">
      <c r="A186" s="6" t="s">
        <v>274</v>
      </c>
      <c r="B186" s="38" t="s">
        <v>377</v>
      </c>
      <c r="C186" s="12"/>
      <c r="D186" s="136">
        <f>D187</f>
        <v>2308666.48</v>
      </c>
    </row>
    <row r="187" spans="1:4">
      <c r="A187" s="70" t="s">
        <v>376</v>
      </c>
      <c r="B187" s="38" t="s">
        <v>275</v>
      </c>
      <c r="C187" s="12"/>
      <c r="D187" s="136">
        <f>D188+D190</f>
        <v>2308666.48</v>
      </c>
    </row>
    <row r="188" spans="1:4" ht="25.5">
      <c r="A188" s="6" t="s">
        <v>248</v>
      </c>
      <c r="B188" s="38" t="s">
        <v>275</v>
      </c>
      <c r="C188" s="12">
        <v>200</v>
      </c>
      <c r="D188" s="136">
        <f>D189</f>
        <v>2218666.48</v>
      </c>
    </row>
    <row r="189" spans="1:4" ht="25.5">
      <c r="A189" s="6" t="s">
        <v>85</v>
      </c>
      <c r="B189" s="38" t="s">
        <v>275</v>
      </c>
      <c r="C189" s="12">
        <v>240</v>
      </c>
      <c r="D189" s="136">
        <f>'Пр.11 (вед18)'!G53+'Пр.11 (вед18)'!G185</f>
        <v>2218666.48</v>
      </c>
    </row>
    <row r="190" spans="1:4">
      <c r="A190" s="6" t="s">
        <v>38</v>
      </c>
      <c r="B190" s="38" t="s">
        <v>275</v>
      </c>
      <c r="C190" s="12">
        <v>800</v>
      </c>
      <c r="D190" s="136">
        <f>D191</f>
        <v>90000</v>
      </c>
    </row>
    <row r="191" spans="1:4">
      <c r="A191" s="6" t="s">
        <v>250</v>
      </c>
      <c r="B191" s="38" t="s">
        <v>275</v>
      </c>
      <c r="C191" s="12">
        <v>850</v>
      </c>
      <c r="D191" s="136">
        <f>'Пр.11 (вед18)'!G56</f>
        <v>90000</v>
      </c>
    </row>
    <row r="192" spans="1:4" ht="38.25">
      <c r="A192" s="20" t="s">
        <v>295</v>
      </c>
      <c r="B192" s="60" t="s">
        <v>387</v>
      </c>
      <c r="C192" s="12"/>
      <c r="D192" s="136">
        <f>D193+D196</f>
        <v>3536800</v>
      </c>
    </row>
    <row r="193" spans="1:4" ht="25.5">
      <c r="A193" s="63" t="s">
        <v>386</v>
      </c>
      <c r="B193" s="38" t="s">
        <v>363</v>
      </c>
      <c r="C193" s="12"/>
      <c r="D193" s="136">
        <f>D194</f>
        <v>806900</v>
      </c>
    </row>
    <row r="194" spans="1:4" ht="25.5">
      <c r="A194" s="6" t="s">
        <v>248</v>
      </c>
      <c r="B194" s="38" t="s">
        <v>363</v>
      </c>
      <c r="C194" s="12">
        <v>200</v>
      </c>
      <c r="D194" s="136">
        <f>D195</f>
        <v>806900</v>
      </c>
    </row>
    <row r="195" spans="1:4" ht="25.5">
      <c r="A195" s="6" t="s">
        <v>85</v>
      </c>
      <c r="B195" s="38" t="s">
        <v>363</v>
      </c>
      <c r="C195" s="12">
        <v>240</v>
      </c>
      <c r="D195" s="136">
        <f>'Пр.11 (вед18)'!G146</f>
        <v>806900</v>
      </c>
    </row>
    <row r="196" spans="1:4" ht="25.5">
      <c r="A196" s="63" t="s">
        <v>388</v>
      </c>
      <c r="B196" s="38" t="s">
        <v>296</v>
      </c>
      <c r="C196" s="12"/>
      <c r="D196" s="136">
        <f>D197</f>
        <v>2729900</v>
      </c>
    </row>
    <row r="197" spans="1:4" ht="25.5">
      <c r="A197" s="6" t="s">
        <v>248</v>
      </c>
      <c r="B197" s="38" t="s">
        <v>296</v>
      </c>
      <c r="C197" s="12">
        <v>200</v>
      </c>
      <c r="D197" s="136">
        <f>D198</f>
        <v>2729900</v>
      </c>
    </row>
    <row r="198" spans="1:4" ht="25.5">
      <c r="A198" s="6" t="s">
        <v>85</v>
      </c>
      <c r="B198" s="38" t="s">
        <v>296</v>
      </c>
      <c r="C198" s="12">
        <v>240</v>
      </c>
      <c r="D198" s="136">
        <f>'Пр.11 (вед18)'!G150</f>
        <v>2729900</v>
      </c>
    </row>
    <row r="199" spans="1:4" ht="25.5">
      <c r="A199" s="6" t="s">
        <v>358</v>
      </c>
      <c r="B199" s="60" t="s">
        <v>359</v>
      </c>
      <c r="C199" s="12"/>
      <c r="D199" s="136">
        <f>D200</f>
        <v>5943600</v>
      </c>
    </row>
    <row r="200" spans="1:4" ht="25.5">
      <c r="A200" s="111" t="s">
        <v>203</v>
      </c>
      <c r="B200" s="60" t="s">
        <v>360</v>
      </c>
      <c r="C200" s="12"/>
      <c r="D200" s="136">
        <f>D201+D203+D205</f>
        <v>5943600</v>
      </c>
    </row>
    <row r="201" spans="1:4" ht="51">
      <c r="A201" s="20" t="s">
        <v>47</v>
      </c>
      <c r="B201" s="60" t="s">
        <v>360</v>
      </c>
      <c r="C201" s="12">
        <v>100</v>
      </c>
      <c r="D201" s="136">
        <f>D202</f>
        <v>5316200</v>
      </c>
    </row>
    <row r="202" spans="1:4">
      <c r="A202" s="6" t="s">
        <v>48</v>
      </c>
      <c r="B202" s="60" t="s">
        <v>360</v>
      </c>
      <c r="C202" s="12">
        <v>110</v>
      </c>
      <c r="D202" s="136">
        <f>'Пр.11 (вед18)'!G62</f>
        <v>5316200</v>
      </c>
    </row>
    <row r="203" spans="1:4" ht="25.5">
      <c r="A203" s="6" t="s">
        <v>248</v>
      </c>
      <c r="B203" s="60" t="s">
        <v>360</v>
      </c>
      <c r="C203" s="12" t="s">
        <v>66</v>
      </c>
      <c r="D203" s="136">
        <f>D204</f>
        <v>621300</v>
      </c>
    </row>
    <row r="204" spans="1:4" ht="25.5">
      <c r="A204" s="6" t="s">
        <v>85</v>
      </c>
      <c r="B204" s="60" t="s">
        <v>360</v>
      </c>
      <c r="C204" s="12">
        <v>240</v>
      </c>
      <c r="D204" s="136">
        <f>'Пр.11 (вед18)'!G67</f>
        <v>621300</v>
      </c>
    </row>
    <row r="205" spans="1:4">
      <c r="A205" s="6" t="s">
        <v>38</v>
      </c>
      <c r="B205" s="60" t="s">
        <v>360</v>
      </c>
      <c r="C205" s="12">
        <v>800</v>
      </c>
      <c r="D205" s="136">
        <f>D206</f>
        <v>6100</v>
      </c>
    </row>
    <row r="206" spans="1:4">
      <c r="A206" s="6" t="s">
        <v>250</v>
      </c>
      <c r="B206" s="60" t="s">
        <v>360</v>
      </c>
      <c r="C206" s="12">
        <v>850</v>
      </c>
      <c r="D206" s="136">
        <f>'Пр.11 (вед18)'!G71</f>
        <v>6100</v>
      </c>
    </row>
    <row r="207" spans="1:4" ht="25.5">
      <c r="A207" s="72" t="s">
        <v>272</v>
      </c>
      <c r="B207" s="38" t="s">
        <v>379</v>
      </c>
      <c r="C207" s="12"/>
      <c r="D207" s="136">
        <f>D208</f>
        <v>250000</v>
      </c>
    </row>
    <row r="208" spans="1:4">
      <c r="A208" s="70" t="s">
        <v>376</v>
      </c>
      <c r="B208" s="38" t="s">
        <v>273</v>
      </c>
      <c r="C208" s="12"/>
      <c r="D208" s="136">
        <f>D209</f>
        <v>250000</v>
      </c>
    </row>
    <row r="209" spans="1:4" ht="51">
      <c r="A209" s="6" t="s">
        <v>47</v>
      </c>
      <c r="B209" s="38" t="s">
        <v>273</v>
      </c>
      <c r="C209" s="12">
        <v>100</v>
      </c>
      <c r="D209" s="136">
        <f>D210</f>
        <v>250000</v>
      </c>
    </row>
    <row r="210" spans="1:4" ht="25.5">
      <c r="A210" s="6" t="s">
        <v>37</v>
      </c>
      <c r="B210" s="38" t="s">
        <v>273</v>
      </c>
      <c r="C210" s="12">
        <v>120</v>
      </c>
      <c r="D210" s="136">
        <f>'Пр.11 (вед18)'!G77</f>
        <v>250000</v>
      </c>
    </row>
    <row r="211" spans="1:4" ht="38.25">
      <c r="A211" s="6" t="s">
        <v>276</v>
      </c>
      <c r="B211" s="38" t="s">
        <v>380</v>
      </c>
      <c r="C211" s="12"/>
      <c r="D211" s="136">
        <f>D212</f>
        <v>25000</v>
      </c>
    </row>
    <row r="212" spans="1:4">
      <c r="A212" s="70" t="s">
        <v>376</v>
      </c>
      <c r="B212" s="38" t="s">
        <v>277</v>
      </c>
      <c r="C212" s="12"/>
      <c r="D212" s="136">
        <f>D213</f>
        <v>25000</v>
      </c>
    </row>
    <row r="213" spans="1:4">
      <c r="A213" s="6" t="s">
        <v>38</v>
      </c>
      <c r="B213" s="38" t="s">
        <v>277</v>
      </c>
      <c r="C213" s="12" t="s">
        <v>278</v>
      </c>
      <c r="D213" s="136">
        <f>D214</f>
        <v>25000</v>
      </c>
    </row>
    <row r="214" spans="1:4">
      <c r="A214" s="6" t="s">
        <v>250</v>
      </c>
      <c r="B214" s="38" t="s">
        <v>277</v>
      </c>
      <c r="C214" s="12" t="s">
        <v>93</v>
      </c>
      <c r="D214" s="136">
        <f>'Пр.11 (вед18)'!G82</f>
        <v>25000</v>
      </c>
    </row>
    <row r="215" spans="1:4" ht="25.5">
      <c r="A215" s="72" t="s">
        <v>299</v>
      </c>
      <c r="B215" s="38" t="s">
        <v>365</v>
      </c>
      <c r="C215" s="12"/>
      <c r="D215" s="136">
        <f>D216</f>
        <v>331800</v>
      </c>
    </row>
    <row r="216" spans="1:4">
      <c r="A216" s="70" t="s">
        <v>376</v>
      </c>
      <c r="B216" s="38" t="s">
        <v>300</v>
      </c>
      <c r="C216" s="12"/>
      <c r="D216" s="136">
        <f>D217</f>
        <v>331800</v>
      </c>
    </row>
    <row r="217" spans="1:4" ht="25.5">
      <c r="A217" s="6" t="s">
        <v>248</v>
      </c>
      <c r="B217" s="38" t="s">
        <v>300</v>
      </c>
      <c r="C217" s="12">
        <v>200</v>
      </c>
      <c r="D217" s="136">
        <f>D218</f>
        <v>331800</v>
      </c>
    </row>
    <row r="218" spans="1:4" ht="25.5">
      <c r="A218" s="6" t="s">
        <v>85</v>
      </c>
      <c r="B218" s="38" t="s">
        <v>300</v>
      </c>
      <c r="C218" s="12">
        <v>240</v>
      </c>
      <c r="D218" s="136">
        <f>'Пр.11 (вед18)'!G191</f>
        <v>331800</v>
      </c>
    </row>
    <row r="219" spans="1:4" ht="25.5">
      <c r="A219" s="6" t="s">
        <v>313</v>
      </c>
      <c r="B219" s="12" t="s">
        <v>393</v>
      </c>
      <c r="C219" s="12"/>
      <c r="D219" s="136">
        <f>D220</f>
        <v>10000</v>
      </c>
    </row>
    <row r="220" spans="1:4">
      <c r="A220" s="70" t="s">
        <v>376</v>
      </c>
      <c r="B220" s="12" t="s">
        <v>314</v>
      </c>
      <c r="C220" s="12"/>
      <c r="D220" s="136">
        <f>D221</f>
        <v>10000</v>
      </c>
    </row>
    <row r="221" spans="1:4" ht="25.5">
      <c r="A221" s="6" t="s">
        <v>248</v>
      </c>
      <c r="B221" s="12" t="s">
        <v>314</v>
      </c>
      <c r="C221" s="12">
        <v>200</v>
      </c>
      <c r="D221" s="136">
        <f>D222</f>
        <v>10000</v>
      </c>
    </row>
    <row r="222" spans="1:4" ht="25.5">
      <c r="A222" s="6" t="s">
        <v>85</v>
      </c>
      <c r="B222" s="12" t="s">
        <v>314</v>
      </c>
      <c r="C222" s="12">
        <v>240</v>
      </c>
      <c r="D222" s="136">
        <f>'Пр.11 (вед18)'!G363</f>
        <v>10000</v>
      </c>
    </row>
    <row r="223" spans="1:4">
      <c r="A223" s="68" t="s">
        <v>88</v>
      </c>
      <c r="B223" s="78" t="s">
        <v>127</v>
      </c>
      <c r="C223" s="20"/>
      <c r="D223" s="163">
        <f>D224+D227+D229+D232</f>
        <v>12898106</v>
      </c>
    </row>
    <row r="224" spans="1:4" ht="54">
      <c r="A224" s="93" t="s">
        <v>39</v>
      </c>
      <c r="B224" s="86" t="s">
        <v>131</v>
      </c>
      <c r="C224" s="87"/>
      <c r="D224" s="159">
        <f>D225</f>
        <v>446406</v>
      </c>
    </row>
    <row r="225" spans="1:4">
      <c r="A225" s="6" t="s">
        <v>40</v>
      </c>
      <c r="B225" s="38" t="s">
        <v>131</v>
      </c>
      <c r="C225" s="12">
        <v>500</v>
      </c>
      <c r="D225" s="136">
        <f>D226</f>
        <v>446406</v>
      </c>
    </row>
    <row r="226" spans="1:4">
      <c r="A226" s="6" t="s">
        <v>41</v>
      </c>
      <c r="B226" s="38" t="s">
        <v>131</v>
      </c>
      <c r="C226" s="12">
        <v>540</v>
      </c>
      <c r="D226" s="136">
        <f>'Пр.11 (вед18)'!G35+'Пр.11 (вед18)'!G255</f>
        <v>446406</v>
      </c>
    </row>
    <row r="227" spans="1:4" ht="13.5">
      <c r="A227" s="93" t="s">
        <v>42</v>
      </c>
      <c r="B227" s="94" t="s">
        <v>132</v>
      </c>
      <c r="C227" s="87"/>
      <c r="D227" s="159">
        <f>D228</f>
        <v>200000</v>
      </c>
    </row>
    <row r="228" spans="1:4">
      <c r="A228" s="6" t="s">
        <v>43</v>
      </c>
      <c r="B228" s="38" t="s">
        <v>132</v>
      </c>
      <c r="C228" s="12">
        <v>870</v>
      </c>
      <c r="D228" s="136">
        <f>'Пр.11 (вед18)'!G39</f>
        <v>200000</v>
      </c>
    </row>
    <row r="229" spans="1:4" ht="26.25">
      <c r="A229" s="6" t="s">
        <v>513</v>
      </c>
      <c r="B229" s="94" t="s">
        <v>405</v>
      </c>
      <c r="C229" s="87"/>
      <c r="D229" s="159">
        <f>D230</f>
        <v>11639200</v>
      </c>
    </row>
    <row r="230" spans="1:4">
      <c r="A230" s="63" t="s">
        <v>40</v>
      </c>
      <c r="B230" s="12" t="s">
        <v>405</v>
      </c>
      <c r="C230" s="12" t="s">
        <v>366</v>
      </c>
      <c r="D230" s="136">
        <f>D231</f>
        <v>11639200</v>
      </c>
    </row>
    <row r="231" spans="1:4">
      <c r="A231" s="63" t="s">
        <v>41</v>
      </c>
      <c r="B231" s="12" t="s">
        <v>405</v>
      </c>
      <c r="C231" s="12" t="s">
        <v>367</v>
      </c>
      <c r="D231" s="136">
        <f>'Пр.11 (вед18)'!G216</f>
        <v>11639200</v>
      </c>
    </row>
    <row r="232" spans="1:4" ht="26.25">
      <c r="A232" s="6" t="s">
        <v>514</v>
      </c>
      <c r="B232" s="94" t="s">
        <v>408</v>
      </c>
      <c r="C232" s="87"/>
      <c r="D232" s="159">
        <f>D233</f>
        <v>612500</v>
      </c>
    </row>
    <row r="233" spans="1:4">
      <c r="A233" s="63" t="s">
        <v>40</v>
      </c>
      <c r="B233" s="12" t="s">
        <v>408</v>
      </c>
      <c r="C233" s="12" t="s">
        <v>366</v>
      </c>
      <c r="D233" s="136">
        <f>D234</f>
        <v>612500</v>
      </c>
    </row>
    <row r="234" spans="1:4">
      <c r="A234" s="63" t="s">
        <v>41</v>
      </c>
      <c r="B234" s="12" t="s">
        <v>408</v>
      </c>
      <c r="C234" s="12" t="s">
        <v>367</v>
      </c>
      <c r="D234" s="136">
        <f>'Пр.11 (вед18)'!G219</f>
        <v>612500</v>
      </c>
    </row>
    <row r="235" spans="1:4" s="107" customFormat="1">
      <c r="A235" s="68" t="s">
        <v>74</v>
      </c>
      <c r="B235" s="103"/>
      <c r="C235" s="103"/>
      <c r="D235" s="164">
        <f>D14+D25+D35+D55+D68+D93+D223+D162+D153</f>
        <v>59427447.900000006</v>
      </c>
    </row>
    <row r="238" spans="1:4">
      <c r="D238" s="119"/>
    </row>
  </sheetData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3" type="noConversion"/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194" t="s">
        <v>246</v>
      </c>
      <c r="B1" s="194"/>
      <c r="C1" s="194"/>
      <c r="D1" s="194"/>
      <c r="E1" s="194"/>
    </row>
    <row r="2" spans="1:5">
      <c r="A2" s="188" t="s">
        <v>90</v>
      </c>
      <c r="B2" s="188"/>
      <c r="C2" s="188"/>
      <c r="D2" s="188"/>
      <c r="E2" s="188"/>
    </row>
    <row r="3" spans="1:5">
      <c r="A3" s="188" t="s">
        <v>62</v>
      </c>
      <c r="B3" s="188"/>
      <c r="C3" s="188"/>
      <c r="D3" s="188"/>
      <c r="E3" s="188"/>
    </row>
    <row r="4" spans="1:5">
      <c r="A4" s="188" t="s">
        <v>1</v>
      </c>
      <c r="B4" s="188"/>
      <c r="C4" s="188"/>
      <c r="D4" s="188"/>
      <c r="E4" s="188"/>
    </row>
    <row r="5" spans="1:5">
      <c r="A5" s="188" t="s">
        <v>515</v>
      </c>
      <c r="B5" s="188"/>
      <c r="C5" s="188"/>
      <c r="D5" s="188"/>
      <c r="E5" s="188"/>
    </row>
    <row r="7" spans="1:5" ht="15.75">
      <c r="A7" s="191" t="s">
        <v>100</v>
      </c>
      <c r="B7" s="191"/>
      <c r="C7" s="191"/>
      <c r="D7" s="191"/>
      <c r="E7" s="191"/>
    </row>
    <row r="8" spans="1:5" ht="15.75">
      <c r="A8" s="191" t="s">
        <v>101</v>
      </c>
      <c r="B8" s="191"/>
      <c r="C8" s="191"/>
      <c r="D8" s="191"/>
      <c r="E8" s="191"/>
    </row>
    <row r="9" spans="1:5" ht="15.75">
      <c r="A9" s="191" t="s">
        <v>102</v>
      </c>
      <c r="B9" s="191"/>
      <c r="C9" s="191"/>
      <c r="D9" s="191"/>
      <c r="E9" s="191"/>
    </row>
    <row r="10" spans="1:5" ht="15.75">
      <c r="A10" s="191" t="s">
        <v>33</v>
      </c>
      <c r="B10" s="191"/>
      <c r="C10" s="191"/>
      <c r="D10" s="191"/>
      <c r="E10" s="191"/>
    </row>
    <row r="11" spans="1:5" ht="15.75">
      <c r="A11" s="192" t="s">
        <v>368</v>
      </c>
      <c r="B11" s="192"/>
      <c r="C11" s="192"/>
      <c r="D11" s="192"/>
      <c r="E11" s="192"/>
    </row>
    <row r="12" spans="1:5" ht="15.75">
      <c r="A12" s="113"/>
      <c r="B12" s="113"/>
      <c r="C12" s="113"/>
      <c r="D12" s="113"/>
      <c r="E12" s="165" t="s">
        <v>395</v>
      </c>
    </row>
    <row r="13" spans="1:5" ht="25.5">
      <c r="A13" s="50" t="s">
        <v>2</v>
      </c>
      <c r="B13" s="50" t="s">
        <v>35</v>
      </c>
      <c r="C13" s="50" t="s">
        <v>36</v>
      </c>
      <c r="D13" s="48" t="s">
        <v>402</v>
      </c>
      <c r="E13" s="48" t="s">
        <v>403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>
      <c r="A18" s="6" t="s">
        <v>376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>
      <c r="A28" s="20" t="s">
        <v>146</v>
      </c>
      <c r="B28" s="60" t="s">
        <v>361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>
      <c r="A32" s="20" t="s">
        <v>149</v>
      </c>
      <c r="B32" s="60" t="s">
        <v>362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>
      <c r="A47" s="6" t="s">
        <v>297</v>
      </c>
      <c r="B47" s="38" t="s">
        <v>391</v>
      </c>
      <c r="C47" s="12"/>
      <c r="D47" s="136">
        <f>D49</f>
        <v>40000</v>
      </c>
      <c r="E47" s="136">
        <f>E49</f>
        <v>40000</v>
      </c>
    </row>
    <row r="48" spans="1:5" ht="20.25" customHeight="1">
      <c r="A48" s="6" t="s">
        <v>390</v>
      </c>
      <c r="B48" s="38" t="s">
        <v>298</v>
      </c>
      <c r="C48" s="12"/>
      <c r="D48" s="136">
        <f>D49</f>
        <v>40000</v>
      </c>
      <c r="E48" s="136">
        <f>E49</f>
        <v>40000</v>
      </c>
    </row>
    <row r="49" spans="1:5" ht="25.5">
      <c r="A49" s="6" t="s">
        <v>248</v>
      </c>
      <c r="B49" s="38" t="s">
        <v>298</v>
      </c>
      <c r="C49" s="12" t="s">
        <v>66</v>
      </c>
      <c r="D49" s="136">
        <f>D50</f>
        <v>40000</v>
      </c>
      <c r="E49" s="136">
        <f>E50</f>
        <v>40000</v>
      </c>
    </row>
    <row r="50" spans="1:5" ht="25.5">
      <c r="A50" s="6" t="s">
        <v>85</v>
      </c>
      <c r="B50" s="38" t="s">
        <v>298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>
      <c r="A61" s="69" t="s">
        <v>301</v>
      </c>
      <c r="B61" s="65" t="s">
        <v>302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>
      <c r="A62" s="6" t="s">
        <v>92</v>
      </c>
      <c r="B62" s="38" t="s">
        <v>303</v>
      </c>
      <c r="C62" s="12"/>
      <c r="D62" s="139">
        <f t="shared" si="7"/>
        <v>350000</v>
      </c>
      <c r="E62" s="139">
        <f t="shared" si="7"/>
        <v>321600</v>
      </c>
    </row>
    <row r="63" spans="1:5" ht="25.5">
      <c r="A63" s="6" t="s">
        <v>248</v>
      </c>
      <c r="B63" s="38" t="s">
        <v>303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>
      <c r="A64" s="6" t="s">
        <v>85</v>
      </c>
      <c r="B64" s="38" t="s">
        <v>303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>
      <c r="A65" s="115" t="s">
        <v>318</v>
      </c>
      <c r="B65" s="38" t="s">
        <v>323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>
      <c r="A66" s="115" t="s">
        <v>317</v>
      </c>
      <c r="B66" s="38" t="s">
        <v>316</v>
      </c>
      <c r="C66" s="12"/>
      <c r="D66" s="139">
        <f t="shared" si="8"/>
        <v>160000</v>
      </c>
      <c r="E66" s="139">
        <f t="shared" si="8"/>
        <v>160000</v>
      </c>
    </row>
    <row r="67" spans="1:5" ht="25.5">
      <c r="A67" s="6" t="s">
        <v>248</v>
      </c>
      <c r="B67" s="38" t="s">
        <v>316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>
      <c r="A68" s="6" t="s">
        <v>85</v>
      </c>
      <c r="B68" s="38" t="s">
        <v>316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>
      <c r="A80" s="109" t="s">
        <v>188</v>
      </c>
      <c r="B80" s="60" t="s">
        <v>320</v>
      </c>
      <c r="C80" s="12"/>
      <c r="D80" s="136">
        <f t="shared" si="10"/>
        <v>20000</v>
      </c>
      <c r="E80" s="136">
        <f t="shared" si="10"/>
        <v>20000</v>
      </c>
    </row>
    <row r="81" spans="1:5">
      <c r="A81" s="110" t="s">
        <v>319</v>
      </c>
      <c r="B81" s="60" t="s">
        <v>321</v>
      </c>
      <c r="C81" s="12"/>
      <c r="D81" s="136">
        <f t="shared" si="10"/>
        <v>20000</v>
      </c>
      <c r="E81" s="136">
        <f t="shared" si="10"/>
        <v>20000</v>
      </c>
    </row>
    <row r="82" spans="1:5" ht="25.5">
      <c r="A82" s="6" t="s">
        <v>248</v>
      </c>
      <c r="B82" s="60" t="s">
        <v>321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>
      <c r="A83" s="6" t="s">
        <v>85</v>
      </c>
      <c r="B83" s="60" t="s">
        <v>321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>
      <c r="A123" s="6" t="s">
        <v>305</v>
      </c>
      <c r="B123" s="60" t="s">
        <v>306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>
      <c r="A124" s="6" t="s">
        <v>307</v>
      </c>
      <c r="B124" s="60" t="s">
        <v>308</v>
      </c>
      <c r="C124" s="59"/>
      <c r="D124" s="136">
        <f t="shared" si="16"/>
        <v>35500</v>
      </c>
      <c r="E124" s="136">
        <f t="shared" si="16"/>
        <v>39200</v>
      </c>
    </row>
    <row r="125" spans="1:5" ht="25.5">
      <c r="A125" s="6" t="s">
        <v>248</v>
      </c>
      <c r="B125" s="60" t="s">
        <v>308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>
      <c r="A126" s="6" t="s">
        <v>85</v>
      </c>
      <c r="B126" s="60" t="s">
        <v>308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>
      <c r="A144" s="92" t="s">
        <v>287</v>
      </c>
      <c r="B144" s="118" t="s">
        <v>288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>
      <c r="A145" s="85" t="s">
        <v>289</v>
      </c>
      <c r="B145" s="96" t="s">
        <v>290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>
      <c r="A146" s="116" t="s">
        <v>291</v>
      </c>
      <c r="B146" s="59" t="s">
        <v>292</v>
      </c>
      <c r="C146" s="12"/>
      <c r="D146" s="136">
        <f>D147+D150</f>
        <v>19930</v>
      </c>
      <c r="E146" s="136">
        <f>E147+E150</f>
        <v>11010</v>
      </c>
    </row>
    <row r="147" spans="1:5" ht="25.5">
      <c r="A147" s="117" t="s">
        <v>152</v>
      </c>
      <c r="B147" s="60" t="s">
        <v>293</v>
      </c>
      <c r="C147" s="12"/>
      <c r="D147" s="136">
        <f t="shared" si="21"/>
        <v>13950</v>
      </c>
      <c r="E147" s="136">
        <f t="shared" si="21"/>
        <v>7710</v>
      </c>
    </row>
    <row r="148" spans="1:5" ht="25.5">
      <c r="A148" s="63" t="s">
        <v>248</v>
      </c>
      <c r="B148" s="60" t="s">
        <v>293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>
      <c r="A149" s="63" t="s">
        <v>85</v>
      </c>
      <c r="B149" s="60" t="s">
        <v>293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>
      <c r="A150" s="117" t="s">
        <v>153</v>
      </c>
      <c r="B150" s="60" t="s">
        <v>294</v>
      </c>
      <c r="C150" s="12"/>
      <c r="D150" s="136">
        <f>D151</f>
        <v>5980</v>
      </c>
      <c r="E150" s="136">
        <f>E151</f>
        <v>3300</v>
      </c>
    </row>
    <row r="151" spans="1:5" ht="25.5">
      <c r="A151" s="63" t="s">
        <v>248</v>
      </c>
      <c r="B151" s="60" t="s">
        <v>294</v>
      </c>
      <c r="C151" s="12">
        <v>200</v>
      </c>
      <c r="D151" s="136">
        <f>D152</f>
        <v>5980</v>
      </c>
      <c r="E151" s="136">
        <f>E152</f>
        <v>3300</v>
      </c>
    </row>
    <row r="152" spans="1:5" ht="25.5">
      <c r="A152" s="63" t="s">
        <v>85</v>
      </c>
      <c r="B152" s="60" t="s">
        <v>294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>
      <c r="A153" s="92" t="s">
        <v>322</v>
      </c>
      <c r="B153" s="118" t="s">
        <v>267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>
      <c r="A154" s="20" t="s">
        <v>268</v>
      </c>
      <c r="B154" s="12" t="s">
        <v>372</v>
      </c>
      <c r="C154" s="12"/>
      <c r="D154" s="136">
        <f>D156</f>
        <v>1848100</v>
      </c>
      <c r="E154" s="136">
        <f>E156</f>
        <v>1848100</v>
      </c>
    </row>
    <row r="155" spans="1:5" ht="16.5" customHeight="1">
      <c r="A155" s="20" t="s">
        <v>373</v>
      </c>
      <c r="B155" s="12" t="s">
        <v>269</v>
      </c>
      <c r="C155" s="12"/>
      <c r="D155" s="136">
        <f>D156</f>
        <v>1848100</v>
      </c>
      <c r="E155" s="136">
        <f>E156</f>
        <v>1848100</v>
      </c>
    </row>
    <row r="156" spans="1:5" ht="51">
      <c r="A156" s="6" t="s">
        <v>47</v>
      </c>
      <c r="B156" s="12" t="s">
        <v>269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>
      <c r="A157" s="6" t="s">
        <v>37</v>
      </c>
      <c r="B157" s="12" t="s">
        <v>269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>
      <c r="A158" s="20" t="s">
        <v>270</v>
      </c>
      <c r="B158" s="60" t="s">
        <v>374</v>
      </c>
      <c r="C158" s="12"/>
      <c r="D158" s="136">
        <f>D160</f>
        <v>11305000</v>
      </c>
      <c r="E158" s="136">
        <f>E160</f>
        <v>11305000</v>
      </c>
    </row>
    <row r="159" spans="1:5" ht="25.5">
      <c r="A159" s="20" t="s">
        <v>375</v>
      </c>
      <c r="B159" s="60" t="s">
        <v>271</v>
      </c>
      <c r="C159" s="12"/>
      <c r="D159" s="136">
        <f>D160</f>
        <v>11305000</v>
      </c>
      <c r="E159" s="136">
        <f>E160</f>
        <v>11305000</v>
      </c>
    </row>
    <row r="160" spans="1:5" ht="51">
      <c r="A160" s="6" t="s">
        <v>47</v>
      </c>
      <c r="B160" s="60" t="s">
        <v>271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>
      <c r="A161" s="6" t="s">
        <v>37</v>
      </c>
      <c r="B161" s="60" t="s">
        <v>271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>
      <c r="A162" s="19" t="s">
        <v>398</v>
      </c>
      <c r="B162" s="38" t="s">
        <v>384</v>
      </c>
      <c r="C162" s="12"/>
      <c r="D162" s="136">
        <f>D163</f>
        <v>87780</v>
      </c>
      <c r="E162" s="136">
        <f>E163</f>
        <v>87780</v>
      </c>
    </row>
    <row r="163" spans="1:5" ht="25.5">
      <c r="A163" s="19" t="s">
        <v>383</v>
      </c>
      <c r="B163" s="38" t="s">
        <v>284</v>
      </c>
      <c r="C163" s="12"/>
      <c r="D163" s="136">
        <f>D164+D166</f>
        <v>87780</v>
      </c>
      <c r="E163" s="136">
        <f>E164+E166</f>
        <v>87780</v>
      </c>
    </row>
    <row r="164" spans="1:5" ht="51">
      <c r="A164" s="20" t="s">
        <v>83</v>
      </c>
      <c r="B164" s="38" t="s">
        <v>284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>
      <c r="A165" s="6" t="s">
        <v>37</v>
      </c>
      <c r="B165" s="38" t="s">
        <v>284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>
      <c r="A166" s="6" t="s">
        <v>248</v>
      </c>
      <c r="B166" s="38" t="s">
        <v>284</v>
      </c>
      <c r="C166" s="12">
        <v>200</v>
      </c>
      <c r="D166" s="136">
        <f>D167</f>
        <v>16180</v>
      </c>
      <c r="E166" s="136">
        <f>E167</f>
        <v>16180</v>
      </c>
    </row>
    <row r="167" spans="1:5" ht="25.5">
      <c r="A167" s="6" t="s">
        <v>85</v>
      </c>
      <c r="B167" s="38" t="s">
        <v>284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>
      <c r="A168" s="19" t="s">
        <v>385</v>
      </c>
      <c r="B168" s="38" t="s">
        <v>286</v>
      </c>
      <c r="C168" s="12"/>
      <c r="D168" s="136">
        <f>D169</f>
        <v>12280</v>
      </c>
      <c r="E168" s="136">
        <f>E169</f>
        <v>12280</v>
      </c>
    </row>
    <row r="169" spans="1:5" ht="25.5">
      <c r="A169" s="6" t="s">
        <v>248</v>
      </c>
      <c r="B169" s="38" t="s">
        <v>286</v>
      </c>
      <c r="C169" s="12">
        <v>200</v>
      </c>
      <c r="D169" s="136">
        <f>D170</f>
        <v>12280</v>
      </c>
      <c r="E169" s="136">
        <f>E170</f>
        <v>12280</v>
      </c>
    </row>
    <row r="170" spans="1:5" ht="25.5">
      <c r="A170" s="6" t="s">
        <v>85</v>
      </c>
      <c r="B170" s="38" t="s">
        <v>286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>
      <c r="A171" s="6" t="s">
        <v>281</v>
      </c>
      <c r="B171" s="38" t="s">
        <v>382</v>
      </c>
      <c r="C171" s="12"/>
      <c r="D171" s="136">
        <f>D172</f>
        <v>397700</v>
      </c>
      <c r="E171" s="136">
        <f>E172</f>
        <v>411000</v>
      </c>
    </row>
    <row r="172" spans="1:5" ht="25.5">
      <c r="A172" s="6" t="s">
        <v>381</v>
      </c>
      <c r="B172" s="38" t="s">
        <v>282</v>
      </c>
      <c r="C172" s="12"/>
      <c r="D172" s="136">
        <f>D173+D175</f>
        <v>397700</v>
      </c>
      <c r="E172" s="136">
        <f>E173+E175</f>
        <v>411000</v>
      </c>
    </row>
    <row r="173" spans="1:5" ht="51">
      <c r="A173" s="20" t="s">
        <v>83</v>
      </c>
      <c r="B173" s="38" t="s">
        <v>282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>
      <c r="A174" s="6" t="s">
        <v>37</v>
      </c>
      <c r="B174" s="38" t="s">
        <v>282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>
      <c r="A175" s="6" t="s">
        <v>248</v>
      </c>
      <c r="B175" s="38" t="s">
        <v>282</v>
      </c>
      <c r="C175" s="12">
        <v>200</v>
      </c>
      <c r="D175" s="136">
        <f>D176</f>
        <v>20200</v>
      </c>
      <c r="E175" s="136">
        <f>E176</f>
        <v>20400</v>
      </c>
    </row>
    <row r="176" spans="1:5" ht="25.5">
      <c r="A176" s="6" t="s">
        <v>85</v>
      </c>
      <c r="B176" s="38" t="s">
        <v>282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>
      <c r="A177" s="6" t="s">
        <v>274</v>
      </c>
      <c r="B177" s="38" t="s">
        <v>377</v>
      </c>
      <c r="C177" s="12"/>
      <c r="D177" s="136">
        <f>D178</f>
        <v>2275000</v>
      </c>
      <c r="E177" s="136">
        <f>E178</f>
        <v>2259500</v>
      </c>
    </row>
    <row r="178" spans="1:5">
      <c r="A178" s="70" t="s">
        <v>376</v>
      </c>
      <c r="B178" s="38" t="s">
        <v>275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>
      <c r="A179" s="6" t="s">
        <v>248</v>
      </c>
      <c r="B179" s="38" t="s">
        <v>275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>
      <c r="A180" s="6" t="s">
        <v>85</v>
      </c>
      <c r="B180" s="38" t="s">
        <v>275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>
      <c r="A181" s="6" t="s">
        <v>38</v>
      </c>
      <c r="B181" s="38" t="s">
        <v>275</v>
      </c>
      <c r="C181" s="12">
        <v>800</v>
      </c>
      <c r="D181" s="136">
        <f>D182</f>
        <v>90000</v>
      </c>
      <c r="E181" s="136">
        <f>E182</f>
        <v>90000</v>
      </c>
    </row>
    <row r="182" spans="1:5">
      <c r="A182" s="6" t="s">
        <v>250</v>
      </c>
      <c r="B182" s="38" t="s">
        <v>275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>
      <c r="A183" s="63" t="s">
        <v>295</v>
      </c>
      <c r="B183" s="38" t="s">
        <v>387</v>
      </c>
      <c r="C183" s="12"/>
      <c r="D183" s="136">
        <f>D185</f>
        <v>2863600</v>
      </c>
      <c r="E183" s="136">
        <f>E185</f>
        <v>2507100</v>
      </c>
    </row>
    <row r="184" spans="1:5" ht="25.5">
      <c r="A184" s="63" t="s">
        <v>388</v>
      </c>
      <c r="B184" s="38" t="s">
        <v>296</v>
      </c>
      <c r="C184" s="12"/>
      <c r="D184" s="136">
        <f>D185</f>
        <v>2863600</v>
      </c>
      <c r="E184" s="136">
        <f>E185</f>
        <v>2507100</v>
      </c>
    </row>
    <row r="185" spans="1:5" ht="25.5">
      <c r="A185" s="6" t="s">
        <v>248</v>
      </c>
      <c r="B185" s="38" t="s">
        <v>296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>
      <c r="A186" s="6" t="s">
        <v>85</v>
      </c>
      <c r="B186" s="38" t="s">
        <v>296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>
      <c r="A187" s="6" t="s">
        <v>358</v>
      </c>
      <c r="B187" s="60" t="s">
        <v>359</v>
      </c>
      <c r="C187" s="12"/>
      <c r="D187" s="136">
        <f>D188</f>
        <v>6751670</v>
      </c>
      <c r="E187" s="136">
        <f>E188</f>
        <v>6826810</v>
      </c>
    </row>
    <row r="188" spans="1:5" ht="25.5">
      <c r="A188" s="130" t="s">
        <v>203</v>
      </c>
      <c r="B188" s="60" t="s">
        <v>360</v>
      </c>
      <c r="C188" s="12"/>
      <c r="D188" s="136">
        <f>D189+D191+D193</f>
        <v>6751670</v>
      </c>
      <c r="E188" s="136">
        <f>E189+E191+E193</f>
        <v>6826810</v>
      </c>
    </row>
    <row r="189" spans="1:5" ht="51">
      <c r="A189" s="20" t="s">
        <v>47</v>
      </c>
      <c r="B189" s="60" t="s">
        <v>360</v>
      </c>
      <c r="C189" s="12">
        <v>100</v>
      </c>
      <c r="D189" s="136">
        <f>D190</f>
        <v>5600100</v>
      </c>
      <c r="E189" s="136">
        <f>E190</f>
        <v>5533000</v>
      </c>
    </row>
    <row r="190" spans="1:5">
      <c r="A190" s="6" t="s">
        <v>48</v>
      </c>
      <c r="B190" s="60" t="s">
        <v>360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>
      <c r="A191" s="6" t="s">
        <v>248</v>
      </c>
      <c r="B191" s="60" t="s">
        <v>360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>
      <c r="A192" s="6" t="s">
        <v>85</v>
      </c>
      <c r="B192" s="60" t="s">
        <v>360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>
      <c r="A193" s="6" t="s">
        <v>38</v>
      </c>
      <c r="B193" s="60" t="s">
        <v>360</v>
      </c>
      <c r="C193" s="12">
        <v>800</v>
      </c>
      <c r="D193" s="136">
        <f>D194</f>
        <v>6400</v>
      </c>
      <c r="E193" s="136">
        <f>E194</f>
        <v>6800</v>
      </c>
    </row>
    <row r="194" spans="1:5">
      <c r="A194" s="6" t="s">
        <v>250</v>
      </c>
      <c r="B194" s="60" t="s">
        <v>360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>
      <c r="A195" s="72" t="s">
        <v>272</v>
      </c>
      <c r="B195" s="38" t="s">
        <v>379</v>
      </c>
      <c r="C195" s="12"/>
      <c r="D195" s="136">
        <f>D197</f>
        <v>300000</v>
      </c>
      <c r="E195" s="136">
        <f>E197</f>
        <v>250000</v>
      </c>
    </row>
    <row r="196" spans="1:5">
      <c r="A196" s="70" t="s">
        <v>376</v>
      </c>
      <c r="B196" s="38" t="s">
        <v>273</v>
      </c>
      <c r="C196" s="12"/>
      <c r="D196" s="136">
        <f>D197</f>
        <v>300000</v>
      </c>
      <c r="E196" s="136">
        <f>E197</f>
        <v>250000</v>
      </c>
    </row>
    <row r="197" spans="1:5" ht="51">
      <c r="A197" s="6" t="s">
        <v>47</v>
      </c>
      <c r="B197" s="38" t="s">
        <v>273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>
      <c r="A198" s="6" t="s">
        <v>37</v>
      </c>
      <c r="B198" s="38" t="s">
        <v>273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>
      <c r="A199" s="6" t="s">
        <v>276</v>
      </c>
      <c r="B199" s="38" t="s">
        <v>380</v>
      </c>
      <c r="C199" s="12"/>
      <c r="D199" s="136">
        <f>D201</f>
        <v>25000</v>
      </c>
      <c r="E199" s="136">
        <f>E201</f>
        <v>25000</v>
      </c>
    </row>
    <row r="200" spans="1:5">
      <c r="A200" s="70" t="s">
        <v>376</v>
      </c>
      <c r="B200" s="38" t="s">
        <v>277</v>
      </c>
      <c r="C200" s="12"/>
      <c r="D200" s="136">
        <f>D201</f>
        <v>25000</v>
      </c>
      <c r="E200" s="136">
        <f>E201</f>
        <v>25000</v>
      </c>
    </row>
    <row r="201" spans="1:5">
      <c r="A201" s="6" t="s">
        <v>38</v>
      </c>
      <c r="B201" s="38" t="s">
        <v>277</v>
      </c>
      <c r="C201" s="12" t="s">
        <v>278</v>
      </c>
      <c r="D201" s="136">
        <f>D202</f>
        <v>25000</v>
      </c>
      <c r="E201" s="136">
        <f>E202</f>
        <v>25000</v>
      </c>
    </row>
    <row r="202" spans="1:5">
      <c r="A202" s="6" t="s">
        <v>250</v>
      </c>
      <c r="B202" s="38" t="s">
        <v>277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>
      <c r="A203" s="72" t="s">
        <v>299</v>
      </c>
      <c r="B203" s="38" t="s">
        <v>365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>
      <c r="A204" s="70" t="s">
        <v>376</v>
      </c>
      <c r="B204" s="38" t="s">
        <v>300</v>
      </c>
      <c r="C204" s="12"/>
      <c r="D204" s="136">
        <f t="shared" si="22"/>
        <v>331800</v>
      </c>
      <c r="E204" s="136">
        <f t="shared" si="22"/>
        <v>331800</v>
      </c>
    </row>
    <row r="205" spans="1:5" ht="25.5">
      <c r="A205" s="6" t="s">
        <v>248</v>
      </c>
      <c r="B205" s="38" t="s">
        <v>300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>
      <c r="A206" s="6" t="s">
        <v>85</v>
      </c>
      <c r="B206" s="38" t="s">
        <v>300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>
      <c r="A207" s="6" t="s">
        <v>313</v>
      </c>
      <c r="B207" s="12" t="s">
        <v>393</v>
      </c>
      <c r="C207" s="12"/>
      <c r="D207" s="136">
        <f>D209</f>
        <v>10000</v>
      </c>
      <c r="E207" s="136">
        <f>E209</f>
        <v>10000</v>
      </c>
    </row>
    <row r="208" spans="1:5">
      <c r="A208" s="70" t="s">
        <v>376</v>
      </c>
      <c r="B208" s="12" t="s">
        <v>314</v>
      </c>
      <c r="C208" s="12"/>
      <c r="D208" s="136">
        <f>D209</f>
        <v>10000</v>
      </c>
      <c r="E208" s="136">
        <f>E209</f>
        <v>10000</v>
      </c>
    </row>
    <row r="209" spans="1:5" ht="25.5">
      <c r="A209" s="6" t="s">
        <v>248</v>
      </c>
      <c r="B209" s="12" t="s">
        <v>314</v>
      </c>
      <c r="C209" s="12">
        <v>200</v>
      </c>
      <c r="D209" s="136">
        <f>D210</f>
        <v>10000</v>
      </c>
      <c r="E209" s="136">
        <f>E210</f>
        <v>10000</v>
      </c>
    </row>
    <row r="210" spans="1:5" ht="25.5">
      <c r="A210" s="6" t="s">
        <v>85</v>
      </c>
      <c r="B210" s="12" t="s">
        <v>314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>
      <c r="A214" s="93" t="s">
        <v>329</v>
      </c>
      <c r="B214" s="86" t="s">
        <v>333</v>
      </c>
      <c r="C214" s="87"/>
      <c r="D214" s="159">
        <f>D215</f>
        <v>1072560</v>
      </c>
      <c r="E214" s="159">
        <f>E215</f>
        <v>2156670</v>
      </c>
    </row>
    <row r="215" spans="1:5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>
      <c r="A216" s="6" t="s">
        <v>513</v>
      </c>
      <c r="B216" s="94" t="s">
        <v>405</v>
      </c>
      <c r="C216" s="87"/>
      <c r="D216" s="159">
        <f>D217</f>
        <v>11118700</v>
      </c>
      <c r="E216" s="159">
        <f>E217</f>
        <v>6360700</v>
      </c>
    </row>
    <row r="217" spans="1:5" ht="25.5">
      <c r="A217" s="6" t="s">
        <v>248</v>
      </c>
      <c r="B217" s="12" t="s">
        <v>405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>
      <c r="A218" s="6" t="s">
        <v>85</v>
      </c>
      <c r="B218" s="12" t="s">
        <v>405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>
      <c r="A219" s="6" t="s">
        <v>514</v>
      </c>
      <c r="B219" s="94" t="s">
        <v>408</v>
      </c>
      <c r="C219" s="87"/>
      <c r="D219" s="159">
        <f>D220</f>
        <v>600000</v>
      </c>
      <c r="E219" s="159">
        <f>E220</f>
        <v>334000</v>
      </c>
    </row>
    <row r="220" spans="1:5" ht="25.5">
      <c r="A220" s="6" t="s">
        <v>248</v>
      </c>
      <c r="B220" s="12" t="s">
        <v>408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>
      <c r="A221" s="6" t="s">
        <v>85</v>
      </c>
      <c r="B221" s="12" t="s">
        <v>408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>
      <c r="C1" s="188" t="s">
        <v>332</v>
      </c>
      <c r="D1" s="188"/>
      <c r="E1" s="188"/>
    </row>
    <row r="2" spans="1:6" ht="15.75">
      <c r="A2" s="2"/>
      <c r="B2" s="2"/>
      <c r="C2" s="188" t="s">
        <v>90</v>
      </c>
      <c r="D2" s="188"/>
      <c r="E2" s="188"/>
      <c r="F2" s="1"/>
    </row>
    <row r="3" spans="1:6" ht="15.75">
      <c r="A3" s="2"/>
      <c r="B3" s="2"/>
      <c r="C3" s="188" t="s">
        <v>53</v>
      </c>
      <c r="D3" s="188"/>
      <c r="E3" s="188"/>
      <c r="F3" s="1"/>
    </row>
    <row r="4" spans="1:6" ht="15.75">
      <c r="A4" s="2"/>
      <c r="B4" s="2"/>
      <c r="C4" s="188" t="s">
        <v>1</v>
      </c>
      <c r="D4" s="188"/>
      <c r="E4" s="188"/>
      <c r="F4" s="1"/>
    </row>
    <row r="5" spans="1:6" ht="15.75">
      <c r="A5" s="2"/>
      <c r="B5" s="2"/>
      <c r="C5" s="188" t="s">
        <v>515</v>
      </c>
      <c r="D5" s="188"/>
      <c r="E5" s="188"/>
      <c r="F5" s="1"/>
    </row>
    <row r="6" spans="1:6" ht="15.75">
      <c r="A6" s="195"/>
      <c r="B6" s="195"/>
      <c r="C6" s="195"/>
      <c r="D6" s="195"/>
      <c r="E6" s="195"/>
      <c r="F6" s="196"/>
    </row>
    <row r="7" spans="1:6" ht="47.25" customHeight="1">
      <c r="A7" s="197" t="s">
        <v>369</v>
      </c>
      <c r="B7" s="197"/>
      <c r="C7" s="197"/>
      <c r="D7" s="197"/>
      <c r="E7" s="197"/>
      <c r="F7" s="196"/>
    </row>
    <row r="8" spans="1:6" ht="40.5" customHeight="1">
      <c r="A8" s="46" t="s">
        <v>2</v>
      </c>
      <c r="B8" s="47" t="s">
        <v>3</v>
      </c>
      <c r="C8" s="47" t="s">
        <v>4</v>
      </c>
      <c r="D8" s="132" t="s">
        <v>392</v>
      </c>
      <c r="E8" s="48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>
      <c r="A10" s="13" t="s">
        <v>6</v>
      </c>
      <c r="B10" s="14" t="s">
        <v>54</v>
      </c>
      <c r="C10" s="14"/>
      <c r="D10" s="134">
        <f>'Пр.11 (вед18)'!G12</f>
        <v>21930027</v>
      </c>
      <c r="E10" s="16"/>
      <c r="F10" s="1"/>
    </row>
    <row r="11" spans="1:6" ht="39.75" customHeight="1">
      <c r="A11" s="6" t="s">
        <v>7</v>
      </c>
      <c r="B11" s="12" t="s">
        <v>54</v>
      </c>
      <c r="C11" s="12" t="s">
        <v>55</v>
      </c>
      <c r="D11" s="136">
        <f>'Пр.11 (вед18)'!G13</f>
        <v>1848100</v>
      </c>
      <c r="E11" s="7"/>
      <c r="F11" s="1"/>
    </row>
    <row r="12" spans="1:6" ht="53.25" customHeight="1">
      <c r="A12" s="6" t="s">
        <v>81</v>
      </c>
      <c r="B12" s="12" t="s">
        <v>54</v>
      </c>
      <c r="C12" s="12" t="s">
        <v>56</v>
      </c>
      <c r="D12" s="136">
        <f>'Пр.11 (вед18)'!G22</f>
        <v>11449327</v>
      </c>
      <c r="E12" s="7"/>
      <c r="F12" s="1"/>
    </row>
    <row r="13" spans="1:6" ht="16.5" customHeight="1">
      <c r="A13" s="6" t="s">
        <v>8</v>
      </c>
      <c r="B13" s="12" t="s">
        <v>54</v>
      </c>
      <c r="C13" s="12">
        <v>11</v>
      </c>
      <c r="D13" s="136">
        <f>'Пр.11 (вед18)'!G36</f>
        <v>200000</v>
      </c>
      <c r="E13" s="7"/>
      <c r="F13" s="1"/>
    </row>
    <row r="14" spans="1:6" ht="16.5" customHeight="1">
      <c r="A14" s="6" t="s">
        <v>9</v>
      </c>
      <c r="B14" s="12" t="s">
        <v>54</v>
      </c>
      <c r="C14" s="12">
        <v>13</v>
      </c>
      <c r="D14" s="136">
        <f>'Пр.11 (вед18)'!G40</f>
        <v>8432600</v>
      </c>
      <c r="E14" s="7"/>
      <c r="F14" s="1"/>
    </row>
    <row r="15" spans="1:6" ht="16.5" customHeight="1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>
      <c r="A16" s="6" t="s">
        <v>11</v>
      </c>
      <c r="B16" s="12" t="s">
        <v>55</v>
      </c>
      <c r="C16" s="12" t="s">
        <v>57</v>
      </c>
      <c r="D16" s="136">
        <f>'Пр.11 (вед18)'!G85</f>
        <v>393800</v>
      </c>
      <c r="E16" s="9">
        <f>D16</f>
        <v>393800</v>
      </c>
      <c r="F16" s="1"/>
    </row>
    <row r="17" spans="1:6" ht="26.25" customHeight="1">
      <c r="A17" s="13" t="s">
        <v>12</v>
      </c>
      <c r="B17" s="14" t="s">
        <v>57</v>
      </c>
      <c r="C17" s="14"/>
      <c r="D17" s="134">
        <f>D18+D19</f>
        <v>538890</v>
      </c>
      <c r="E17" s="15">
        <f>E18</f>
        <v>100060</v>
      </c>
      <c r="F17" s="1"/>
    </row>
    <row r="18" spans="1:6" ht="16.5" customHeight="1">
      <c r="A18" s="6" t="s">
        <v>13</v>
      </c>
      <c r="B18" s="12" t="s">
        <v>57</v>
      </c>
      <c r="C18" s="12" t="s">
        <v>56</v>
      </c>
      <c r="D18" s="136">
        <f>'Пр.11 (вед18)'!G99</f>
        <v>100060</v>
      </c>
      <c r="E18" s="9">
        <f>D18</f>
        <v>100060</v>
      </c>
      <c r="F18" s="1"/>
    </row>
    <row r="19" spans="1:6" ht="27" customHeight="1">
      <c r="A19" s="6" t="s">
        <v>14</v>
      </c>
      <c r="B19" s="12" t="s">
        <v>57</v>
      </c>
      <c r="C19" s="12">
        <v>14</v>
      </c>
      <c r="D19" s="136">
        <f>'Пр.11 (вед18)'!G115</f>
        <v>438830</v>
      </c>
      <c r="E19" s="9"/>
      <c r="F19" s="1"/>
    </row>
    <row r="20" spans="1:6" ht="16.5" customHeight="1">
      <c r="A20" s="13" t="s">
        <v>15</v>
      </c>
      <c r="B20" s="14" t="s">
        <v>56</v>
      </c>
      <c r="C20" s="14"/>
      <c r="D20" s="134">
        <f>D21+D22+D23+D24</f>
        <v>10658051.9</v>
      </c>
      <c r="E20" s="15"/>
      <c r="F20" s="1"/>
    </row>
    <row r="21" spans="1:6" ht="16.5" customHeight="1">
      <c r="A21" s="6" t="s">
        <v>16</v>
      </c>
      <c r="B21" s="12" t="s">
        <v>56</v>
      </c>
      <c r="C21" s="12" t="s">
        <v>54</v>
      </c>
      <c r="D21" s="136">
        <f>'Пр.11 (вед18)'!G140</f>
        <v>3536800</v>
      </c>
      <c r="E21" s="10"/>
      <c r="F21" s="1"/>
    </row>
    <row r="22" spans="1:6" ht="16.5" customHeight="1">
      <c r="A22" s="6" t="s">
        <v>17</v>
      </c>
      <c r="B22" s="12" t="s">
        <v>56</v>
      </c>
      <c r="C22" s="12" t="s">
        <v>58</v>
      </c>
      <c r="D22" s="136">
        <f>'Пр.11 (вед18)'!G152</f>
        <v>1568147.52</v>
      </c>
      <c r="E22" s="9"/>
      <c r="F22" s="1"/>
    </row>
    <row r="23" spans="1:6" ht="16.5" customHeight="1">
      <c r="A23" s="6" t="s">
        <v>18</v>
      </c>
      <c r="B23" s="12" t="s">
        <v>56</v>
      </c>
      <c r="C23" s="12" t="s">
        <v>59</v>
      </c>
      <c r="D23" s="136">
        <f>'Пр.11 (вед18)'!G160</f>
        <v>5076637.9000000004</v>
      </c>
      <c r="E23" s="9"/>
      <c r="F23" s="1"/>
    </row>
    <row r="24" spans="1:6" ht="16.5" customHeight="1">
      <c r="A24" s="6" t="s">
        <v>19</v>
      </c>
      <c r="B24" s="12" t="s">
        <v>56</v>
      </c>
      <c r="C24" s="12">
        <v>10</v>
      </c>
      <c r="D24" s="136">
        <f>'Пр.11 (вед18)'!G179</f>
        <v>476466.48</v>
      </c>
      <c r="E24" s="9"/>
      <c r="F24" s="1"/>
    </row>
    <row r="25" spans="1:6" ht="16.5" customHeight="1">
      <c r="A25" s="13" t="s">
        <v>20</v>
      </c>
      <c r="B25" s="14" t="s">
        <v>60</v>
      </c>
      <c r="C25" s="14"/>
      <c r="D25" s="134">
        <f>D26+D27+D28+D29</f>
        <v>16959379</v>
      </c>
      <c r="E25" s="15"/>
      <c r="F25" s="1"/>
    </row>
    <row r="26" spans="1:6" ht="16.5" customHeight="1">
      <c r="A26" s="6" t="s">
        <v>45</v>
      </c>
      <c r="B26" s="12" t="s">
        <v>60</v>
      </c>
      <c r="C26" s="12" t="s">
        <v>54</v>
      </c>
      <c r="D26" s="136">
        <f>'Пр.11 (вед18)'!G194</f>
        <v>681600</v>
      </c>
      <c r="E26" s="9"/>
      <c r="F26" s="1"/>
    </row>
    <row r="27" spans="1:6" ht="16.5" customHeight="1">
      <c r="A27" s="6" t="s">
        <v>82</v>
      </c>
      <c r="B27" s="12" t="s">
        <v>60</v>
      </c>
      <c r="C27" s="12" t="s">
        <v>55</v>
      </c>
      <c r="D27" s="136">
        <f>'Пр.11 (вед18)'!G212</f>
        <v>12251700</v>
      </c>
      <c r="E27" s="9"/>
      <c r="F27" s="1"/>
    </row>
    <row r="28" spans="1:6" ht="16.5" customHeight="1">
      <c r="A28" s="6" t="s">
        <v>21</v>
      </c>
      <c r="B28" s="12" t="s">
        <v>60</v>
      </c>
      <c r="C28" s="12" t="s">
        <v>57</v>
      </c>
      <c r="D28" s="136">
        <f>'Пр.11 (вед18)'!G220</f>
        <v>3724000</v>
      </c>
      <c r="E28" s="9"/>
      <c r="F28" s="1"/>
    </row>
    <row r="29" spans="1:6" ht="27" customHeight="1">
      <c r="A29" s="6" t="s">
        <v>22</v>
      </c>
      <c r="B29" s="12" t="s">
        <v>60</v>
      </c>
      <c r="C29" s="12" t="s">
        <v>60</v>
      </c>
      <c r="D29" s="136">
        <f>'Пр.11 (вед18)'!G251</f>
        <v>302079</v>
      </c>
      <c r="E29" s="9"/>
      <c r="F29" s="1"/>
    </row>
    <row r="30" spans="1:6" ht="16.5" customHeight="1">
      <c r="A30" s="13" t="s">
        <v>23</v>
      </c>
      <c r="B30" s="14" t="s">
        <v>61</v>
      </c>
      <c r="C30" s="14"/>
      <c r="D30" s="134">
        <f>D31</f>
        <v>540800</v>
      </c>
      <c r="E30" s="15"/>
      <c r="F30" s="1"/>
    </row>
    <row r="31" spans="1:6" ht="16.5" customHeight="1">
      <c r="A31" s="6" t="s">
        <v>24</v>
      </c>
      <c r="B31" s="12" t="s">
        <v>61</v>
      </c>
      <c r="C31" s="12" t="s">
        <v>61</v>
      </c>
      <c r="D31" s="136">
        <f>'Пр.11 (вед18)'!G257</f>
        <v>540800</v>
      </c>
      <c r="E31" s="9"/>
      <c r="F31" s="1"/>
    </row>
    <row r="32" spans="1:6" ht="15" customHeight="1">
      <c r="A32" s="13" t="s">
        <v>76</v>
      </c>
      <c r="B32" s="14" t="s">
        <v>58</v>
      </c>
      <c r="C32" s="14"/>
      <c r="D32" s="134">
        <f>D33</f>
        <v>8127700</v>
      </c>
      <c r="E32" s="15"/>
      <c r="F32" s="1"/>
    </row>
    <row r="33" spans="1:6" ht="16.5" customHeight="1">
      <c r="A33" s="6" t="s">
        <v>25</v>
      </c>
      <c r="B33" s="12" t="s">
        <v>58</v>
      </c>
      <c r="C33" s="12" t="s">
        <v>54</v>
      </c>
      <c r="D33" s="136">
        <f>'Пр.11 (вед18)'!G281</f>
        <v>8127700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34">
        <f>D35</f>
        <v>180000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54</v>
      </c>
      <c r="D35" s="136">
        <f>'Пр.11 (вед18)'!G330</f>
        <v>180000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34">
        <f>D37</f>
        <v>88800</v>
      </c>
      <c r="E36" s="15"/>
      <c r="F36" s="1"/>
    </row>
    <row r="37" spans="1:6" ht="16.5" customHeight="1">
      <c r="A37" s="6" t="s">
        <v>51</v>
      </c>
      <c r="B37" s="12">
        <v>11</v>
      </c>
      <c r="C37" s="12" t="s">
        <v>54</v>
      </c>
      <c r="D37" s="136">
        <f>'Пр.11 (вед18)'!G339</f>
        <v>88800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34">
        <f>D39</f>
        <v>10000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56</v>
      </c>
      <c r="D39" s="136">
        <f>'Пр.11 (вед18)'!G358</f>
        <v>10000</v>
      </c>
      <c r="E39" s="9"/>
      <c r="F39" s="1"/>
    </row>
    <row r="40" spans="1:6" ht="16.5" customHeight="1">
      <c r="A40" s="18" t="s">
        <v>31</v>
      </c>
      <c r="B40" s="49"/>
      <c r="C40" s="49"/>
      <c r="D40" s="144">
        <f>D10+D15+D17+D20+D25+D30+D32+D34+D36+D38</f>
        <v>59427447.899999999</v>
      </c>
      <c r="E40" s="34">
        <f>E15+E17</f>
        <v>493860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>
      <c r="C1" s="188" t="s">
        <v>324</v>
      </c>
      <c r="D1" s="188"/>
      <c r="E1" s="188"/>
      <c r="F1" s="188"/>
      <c r="G1" s="188"/>
    </row>
    <row r="2" spans="1:7" ht="15.75" customHeight="1">
      <c r="A2" s="2"/>
      <c r="B2" s="2"/>
      <c r="C2" s="188" t="s">
        <v>90</v>
      </c>
      <c r="D2" s="188"/>
      <c r="E2" s="188"/>
      <c r="F2" s="188"/>
      <c r="G2" s="188"/>
    </row>
    <row r="3" spans="1:7" ht="15.75" customHeight="1">
      <c r="A3" s="2"/>
      <c r="B3" s="2"/>
      <c r="C3" s="188" t="s">
        <v>53</v>
      </c>
      <c r="D3" s="188"/>
      <c r="E3" s="188"/>
      <c r="F3" s="188"/>
      <c r="G3" s="188"/>
    </row>
    <row r="4" spans="1:7" ht="15.75" customHeight="1">
      <c r="A4" s="2"/>
      <c r="B4" s="2"/>
      <c r="C4" s="188" t="s">
        <v>1</v>
      </c>
      <c r="D4" s="188"/>
      <c r="E4" s="188"/>
      <c r="F4" s="188"/>
      <c r="G4" s="188"/>
    </row>
    <row r="5" spans="1:7" ht="15.75" customHeight="1">
      <c r="A5" s="2"/>
      <c r="B5" s="2"/>
      <c r="C5" s="188" t="s">
        <v>515</v>
      </c>
      <c r="D5" s="188"/>
      <c r="E5" s="188"/>
      <c r="F5" s="188"/>
      <c r="G5" s="188"/>
    </row>
    <row r="6" spans="1:7" ht="15.75">
      <c r="A6" s="195"/>
      <c r="B6" s="195"/>
      <c r="C6" s="195"/>
      <c r="D6" s="195"/>
      <c r="E6" s="195"/>
      <c r="F6" s="185"/>
    </row>
    <row r="7" spans="1:7" ht="15.75">
      <c r="A7" s="195" t="s">
        <v>325</v>
      </c>
      <c r="B7" s="195"/>
      <c r="C7" s="195"/>
      <c r="D7" s="195"/>
      <c r="E7" s="195"/>
      <c r="F7" s="195"/>
      <c r="G7" s="195"/>
    </row>
    <row r="8" spans="1:7" ht="15.75">
      <c r="A8" s="195" t="s">
        <v>326</v>
      </c>
      <c r="B8" s="195"/>
      <c r="C8" s="195"/>
      <c r="D8" s="195"/>
      <c r="E8" s="195"/>
      <c r="F8" s="195"/>
      <c r="G8" s="195"/>
    </row>
    <row r="9" spans="1:7" ht="15.75">
      <c r="A9" s="195" t="s">
        <v>327</v>
      </c>
      <c r="B9" s="195"/>
      <c r="C9" s="195"/>
      <c r="D9" s="195"/>
      <c r="E9" s="195"/>
      <c r="F9" s="195"/>
      <c r="G9" s="195"/>
    </row>
    <row r="10" spans="1:7" ht="15.75">
      <c r="A10" s="197" t="s">
        <v>368</v>
      </c>
      <c r="B10" s="197"/>
      <c r="C10" s="197"/>
      <c r="D10" s="197"/>
      <c r="E10" s="197"/>
      <c r="F10" s="197"/>
      <c r="G10" s="197"/>
    </row>
    <row r="11" spans="1:7" ht="15.75">
      <c r="A11" s="120"/>
      <c r="B11" s="120"/>
      <c r="C11" s="120"/>
      <c r="D11" s="184"/>
      <c r="E11" s="120"/>
      <c r="F11" s="198" t="s">
        <v>395</v>
      </c>
      <c r="G11" s="198"/>
    </row>
    <row r="12" spans="1:7" ht="40.5" customHeight="1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351</v>
      </c>
      <c r="G12" s="48" t="s">
        <v>5</v>
      </c>
    </row>
    <row r="13" spans="1:7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(вед18)'!I251</f>
        <v>0</v>
      </c>
      <c r="G33" s="9"/>
    </row>
    <row r="34" spans="1:7" ht="16.5" customHeight="1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5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>
      <c r="F1" s="188" t="s">
        <v>265</v>
      </c>
      <c r="G1" s="188"/>
      <c r="H1" s="188"/>
    </row>
    <row r="2" spans="1:10">
      <c r="A2" s="4"/>
      <c r="B2" s="4"/>
      <c r="C2" s="4"/>
      <c r="D2" s="2"/>
      <c r="E2" s="188" t="s">
        <v>90</v>
      </c>
      <c r="F2" s="188"/>
      <c r="G2" s="188"/>
      <c r="H2" s="188"/>
      <c r="I2" s="52"/>
      <c r="J2" s="52"/>
    </row>
    <row r="3" spans="1:10">
      <c r="A3" s="4"/>
      <c r="B3" s="4"/>
      <c r="C3" s="4"/>
      <c r="D3" s="2"/>
      <c r="E3" s="188" t="s">
        <v>62</v>
      </c>
      <c r="F3" s="188"/>
      <c r="G3" s="188"/>
      <c r="H3" s="188"/>
      <c r="I3" s="52"/>
      <c r="J3" s="52"/>
    </row>
    <row r="4" spans="1:10">
      <c r="A4" s="4"/>
      <c r="B4" s="4"/>
      <c r="C4" s="4"/>
      <c r="D4" s="2"/>
      <c r="E4" s="188" t="s">
        <v>1</v>
      </c>
      <c r="F4" s="188"/>
      <c r="G4" s="188"/>
      <c r="H4" s="188"/>
      <c r="I4" s="52"/>
      <c r="J4" s="52"/>
    </row>
    <row r="5" spans="1:10">
      <c r="A5" s="4"/>
      <c r="B5" s="4"/>
      <c r="C5" s="4"/>
      <c r="D5" s="2"/>
      <c r="E5" s="52"/>
      <c r="F5" s="188" t="s">
        <v>515</v>
      </c>
      <c r="G5" s="188"/>
      <c r="H5" s="188"/>
      <c r="I5" s="52"/>
      <c r="J5" s="52"/>
    </row>
    <row r="6" spans="1:10" ht="15.75">
      <c r="A6" s="191"/>
      <c r="B6" s="191"/>
      <c r="C6" s="191"/>
      <c r="D6" s="191"/>
      <c r="E6" s="191"/>
      <c r="F6" s="191"/>
      <c r="G6" s="191"/>
      <c r="H6" s="191"/>
      <c r="I6" s="51"/>
      <c r="J6" s="51"/>
    </row>
    <row r="7" spans="1:10" ht="15.75">
      <c r="A7" s="191" t="s">
        <v>99</v>
      </c>
      <c r="B7" s="191"/>
      <c r="C7" s="191"/>
      <c r="D7" s="191"/>
      <c r="E7" s="191"/>
      <c r="F7" s="191"/>
      <c r="G7" s="191"/>
      <c r="H7" s="191"/>
      <c r="I7" s="51"/>
      <c r="J7" s="51"/>
    </row>
    <row r="8" spans="1:10" ht="15.75">
      <c r="A8" s="191" t="s">
        <v>33</v>
      </c>
      <c r="B8" s="191"/>
      <c r="C8" s="191"/>
      <c r="D8" s="191"/>
      <c r="E8" s="191"/>
      <c r="F8" s="191"/>
      <c r="G8" s="191"/>
      <c r="H8" s="191"/>
      <c r="I8" s="51"/>
      <c r="J8" s="51"/>
    </row>
    <row r="9" spans="1:10" ht="15.75">
      <c r="A9" s="192" t="s">
        <v>352</v>
      </c>
      <c r="B9" s="192"/>
      <c r="C9" s="192"/>
      <c r="D9" s="192"/>
      <c r="E9" s="192"/>
      <c r="F9" s="192"/>
      <c r="G9" s="192"/>
      <c r="H9" s="192"/>
      <c r="I9" s="51"/>
      <c r="J9" s="51"/>
    </row>
    <row r="10" spans="1:10" ht="38.25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392</v>
      </c>
      <c r="H10" s="132" t="s">
        <v>5</v>
      </c>
      <c r="I10" s="53"/>
      <c r="J10" s="52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33">
        <v>7</v>
      </c>
      <c r="H11" s="133">
        <v>8</v>
      </c>
      <c r="I11" s="53"/>
      <c r="J11" s="52"/>
    </row>
    <row r="12" spans="1:10" ht="16.5" customHeight="1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G13+G22+G36+G40</f>
        <v>21930027</v>
      </c>
      <c r="H12" s="134"/>
      <c r="I12" s="54"/>
      <c r="J12" s="55"/>
    </row>
    <row r="13" spans="1:10" ht="38.25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1848100</v>
      </c>
      <c r="H13" s="135"/>
      <c r="I13" s="53"/>
      <c r="J13" s="52"/>
    </row>
    <row r="14" spans="1:10" ht="42" customHeight="1">
      <c r="A14" s="20" t="s">
        <v>266</v>
      </c>
      <c r="B14" s="12">
        <v>650</v>
      </c>
      <c r="C14" s="12" t="s">
        <v>54</v>
      </c>
      <c r="D14" s="38" t="s">
        <v>55</v>
      </c>
      <c r="E14" s="60" t="s">
        <v>267</v>
      </c>
      <c r="F14" s="12"/>
      <c r="G14" s="136">
        <f>G16</f>
        <v>1848100</v>
      </c>
      <c r="H14" s="136"/>
      <c r="I14" s="53"/>
      <c r="J14" s="52"/>
    </row>
    <row r="15" spans="1:10" ht="42" customHeight="1">
      <c r="A15" s="20" t="s">
        <v>356</v>
      </c>
      <c r="B15" s="12" t="s">
        <v>63</v>
      </c>
      <c r="C15" s="12" t="s">
        <v>54</v>
      </c>
      <c r="D15" s="38" t="s">
        <v>55</v>
      </c>
      <c r="E15" s="60" t="s">
        <v>357</v>
      </c>
      <c r="F15" s="12"/>
      <c r="G15" s="136">
        <f>G16</f>
        <v>1848100</v>
      </c>
      <c r="H15" s="136"/>
      <c r="I15" s="53"/>
      <c r="J15" s="52"/>
    </row>
    <row r="16" spans="1:10" ht="25.5">
      <c r="A16" s="20" t="s">
        <v>268</v>
      </c>
      <c r="B16" s="8">
        <v>650</v>
      </c>
      <c r="C16" s="8" t="s">
        <v>54</v>
      </c>
      <c r="D16" s="8" t="s">
        <v>55</v>
      </c>
      <c r="E16" s="12" t="s">
        <v>372</v>
      </c>
      <c r="F16" s="20"/>
      <c r="G16" s="137">
        <f>G17</f>
        <v>1848100</v>
      </c>
      <c r="H16" s="146"/>
      <c r="I16" s="53"/>
      <c r="J16" s="52"/>
    </row>
    <row r="17" spans="1:10" ht="25.5">
      <c r="A17" s="20" t="s">
        <v>373</v>
      </c>
      <c r="B17" s="8">
        <v>650</v>
      </c>
      <c r="C17" s="8" t="s">
        <v>54</v>
      </c>
      <c r="D17" s="8" t="s">
        <v>55</v>
      </c>
      <c r="E17" s="12" t="s">
        <v>269</v>
      </c>
      <c r="F17" s="20"/>
      <c r="G17" s="137">
        <f>G18</f>
        <v>1848100</v>
      </c>
      <c r="H17" s="146"/>
      <c r="I17" s="53"/>
      <c r="J17" s="52"/>
    </row>
    <row r="18" spans="1:10" ht="63.75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269</v>
      </c>
      <c r="F18" s="12">
        <v>100</v>
      </c>
      <c r="G18" s="136">
        <f>G19</f>
        <v>1848100</v>
      </c>
      <c r="H18" s="136"/>
      <c r="I18" s="53"/>
      <c r="J18" s="52"/>
    </row>
    <row r="19" spans="1:10" ht="25.5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269</v>
      </c>
      <c r="F19" s="12">
        <v>120</v>
      </c>
      <c r="G19" s="136">
        <f>G20+G21</f>
        <v>1848100</v>
      </c>
      <c r="H19" s="136"/>
      <c r="I19" s="53"/>
      <c r="J19" s="52"/>
    </row>
    <row r="20" spans="1:10" ht="25.5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269</v>
      </c>
      <c r="F20" s="12">
        <v>121</v>
      </c>
      <c r="G20" s="136">
        <v>1419400</v>
      </c>
      <c r="H20" s="136"/>
      <c r="I20" s="53"/>
      <c r="J20" s="52"/>
    </row>
    <row r="21" spans="1:10" ht="51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269</v>
      </c>
      <c r="F21" s="12" t="s">
        <v>128</v>
      </c>
      <c r="G21" s="136">
        <v>428700</v>
      </c>
      <c r="H21" s="136"/>
      <c r="I21" s="53"/>
      <c r="J21" s="52"/>
    </row>
    <row r="22" spans="1:10" ht="51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11449327</v>
      </c>
      <c r="H22" s="147"/>
      <c r="I22" s="53"/>
      <c r="J22" s="52"/>
    </row>
    <row r="23" spans="1:10" ht="39" customHeight="1">
      <c r="A23" s="20" t="s">
        <v>266</v>
      </c>
      <c r="B23" s="12">
        <v>650</v>
      </c>
      <c r="C23" s="12" t="s">
        <v>54</v>
      </c>
      <c r="D23" s="38" t="s">
        <v>56</v>
      </c>
      <c r="E23" s="60" t="s">
        <v>267</v>
      </c>
      <c r="F23" s="12"/>
      <c r="G23" s="136">
        <f>G25</f>
        <v>11305000</v>
      </c>
      <c r="H23" s="148"/>
      <c r="I23" s="53"/>
      <c r="J23" s="52"/>
    </row>
    <row r="24" spans="1:10" ht="39" customHeight="1">
      <c r="A24" s="20" t="s">
        <v>356</v>
      </c>
      <c r="B24" s="12" t="s">
        <v>63</v>
      </c>
      <c r="C24" s="12" t="s">
        <v>54</v>
      </c>
      <c r="D24" s="38" t="s">
        <v>56</v>
      </c>
      <c r="E24" s="60" t="s">
        <v>357</v>
      </c>
      <c r="F24" s="12"/>
      <c r="G24" s="136">
        <f>G25</f>
        <v>11305000</v>
      </c>
      <c r="H24" s="148"/>
      <c r="I24" s="53"/>
      <c r="J24" s="52"/>
    </row>
    <row r="25" spans="1:10" ht="51">
      <c r="A25" s="20" t="s">
        <v>270</v>
      </c>
      <c r="B25" s="12">
        <v>650</v>
      </c>
      <c r="C25" s="12" t="s">
        <v>54</v>
      </c>
      <c r="D25" s="38" t="s">
        <v>56</v>
      </c>
      <c r="E25" s="60" t="s">
        <v>374</v>
      </c>
      <c r="F25" s="12"/>
      <c r="G25" s="136">
        <f>G26</f>
        <v>11305000</v>
      </c>
      <c r="H25" s="148"/>
      <c r="I25" s="53"/>
      <c r="J25" s="52"/>
    </row>
    <row r="26" spans="1:10" ht="25.5">
      <c r="A26" s="20" t="s">
        <v>375</v>
      </c>
      <c r="B26" s="12" t="s">
        <v>63</v>
      </c>
      <c r="C26" s="12" t="s">
        <v>54</v>
      </c>
      <c r="D26" s="38" t="s">
        <v>56</v>
      </c>
      <c r="E26" s="60" t="s">
        <v>271</v>
      </c>
      <c r="F26" s="12"/>
      <c r="G26" s="136">
        <f>G27</f>
        <v>11305000</v>
      </c>
      <c r="H26" s="148"/>
      <c r="I26" s="53"/>
      <c r="J26" s="52"/>
    </row>
    <row r="27" spans="1:10" ht="63.75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271</v>
      </c>
      <c r="F27" s="12">
        <v>100</v>
      </c>
      <c r="G27" s="136">
        <f>G28</f>
        <v>11305000</v>
      </c>
      <c r="H27" s="148"/>
      <c r="I27" s="53"/>
      <c r="J27" s="58"/>
    </row>
    <row r="28" spans="1:10" ht="25.5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271</v>
      </c>
      <c r="F28" s="12">
        <v>120</v>
      </c>
      <c r="G28" s="136">
        <f>G29+G30+G31</f>
        <v>11305000</v>
      </c>
      <c r="H28" s="148"/>
      <c r="I28" s="53"/>
      <c r="J28" s="52"/>
    </row>
    <row r="29" spans="1:10" ht="25.5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271</v>
      </c>
      <c r="F29" s="12">
        <v>121</v>
      </c>
      <c r="G29" s="136">
        <v>8451000</v>
      </c>
      <c r="H29" s="148"/>
      <c r="I29" s="53"/>
      <c r="J29" s="52"/>
    </row>
    <row r="30" spans="1:10" ht="38.25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271</v>
      </c>
      <c r="F30" s="12">
        <v>122</v>
      </c>
      <c r="G30" s="136">
        <v>304000</v>
      </c>
      <c r="H30" s="148"/>
      <c r="I30" s="53"/>
      <c r="J30" s="52"/>
    </row>
    <row r="31" spans="1:10" ht="51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271</v>
      </c>
      <c r="F31" s="12" t="s">
        <v>128</v>
      </c>
      <c r="G31" s="136">
        <v>2550000</v>
      </c>
      <c r="H31" s="148"/>
      <c r="I31" s="53"/>
      <c r="J31" s="52"/>
    </row>
    <row r="32" spans="1:10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>
      <c r="A36" s="23" t="s">
        <v>8</v>
      </c>
      <c r="B36" s="36">
        <v>650</v>
      </c>
      <c r="C36" s="36" t="s">
        <v>54</v>
      </c>
      <c r="D36" s="37">
        <v>11</v>
      </c>
      <c r="E36" s="37"/>
      <c r="F36" s="36"/>
      <c r="G36" s="135">
        <f>G37</f>
        <v>200000</v>
      </c>
      <c r="H36" s="147"/>
      <c r="I36" s="53"/>
      <c r="J36" s="52"/>
    </row>
    <row r="37" spans="1:10">
      <c r="A37" s="69" t="s">
        <v>88</v>
      </c>
      <c r="B37" s="12">
        <v>650</v>
      </c>
      <c r="C37" s="12" t="s">
        <v>54</v>
      </c>
      <c r="D37" s="38">
        <v>11</v>
      </c>
      <c r="E37" s="60" t="s">
        <v>127</v>
      </c>
      <c r="F37" s="12"/>
      <c r="G37" s="136">
        <f>G38</f>
        <v>200000</v>
      </c>
      <c r="H37" s="148"/>
      <c r="I37" s="53"/>
      <c r="J37" s="52"/>
    </row>
    <row r="38" spans="1:10">
      <c r="A38" s="6" t="s">
        <v>42</v>
      </c>
      <c r="B38" s="12">
        <v>650</v>
      </c>
      <c r="C38" s="12" t="s">
        <v>54</v>
      </c>
      <c r="D38" s="38">
        <v>11</v>
      </c>
      <c r="E38" s="38" t="s">
        <v>132</v>
      </c>
      <c r="F38" s="12"/>
      <c r="G38" s="136">
        <f>G39</f>
        <v>200000</v>
      </c>
      <c r="H38" s="148"/>
      <c r="I38" s="53"/>
      <c r="J38" s="52"/>
    </row>
    <row r="39" spans="1:10">
      <c r="A39" s="6" t="s">
        <v>43</v>
      </c>
      <c r="B39" s="12">
        <v>650</v>
      </c>
      <c r="C39" s="12" t="s">
        <v>54</v>
      </c>
      <c r="D39" s="38">
        <v>11</v>
      </c>
      <c r="E39" s="38" t="s">
        <v>132</v>
      </c>
      <c r="F39" s="12">
        <v>870</v>
      </c>
      <c r="G39" s="136">
        <v>200000</v>
      </c>
      <c r="H39" s="148"/>
      <c r="I39" s="53"/>
      <c r="J39" s="52"/>
    </row>
    <row r="40" spans="1:10">
      <c r="A40" s="23" t="s">
        <v>9</v>
      </c>
      <c r="B40" s="36">
        <v>650</v>
      </c>
      <c r="C40" s="36" t="s">
        <v>54</v>
      </c>
      <c r="D40" s="37">
        <v>13</v>
      </c>
      <c r="E40" s="37"/>
      <c r="F40" s="36"/>
      <c r="G40" s="135">
        <f>G41+G48</f>
        <v>8432600</v>
      </c>
      <c r="H40" s="135"/>
      <c r="I40" s="53"/>
      <c r="J40" s="52"/>
    </row>
    <row r="41" spans="1:10" ht="63.75">
      <c r="A41" s="70" t="s">
        <v>107</v>
      </c>
      <c r="B41" s="12" t="s">
        <v>63</v>
      </c>
      <c r="C41" s="12" t="s">
        <v>54</v>
      </c>
      <c r="D41" s="38" t="s">
        <v>69</v>
      </c>
      <c r="E41" s="60" t="s">
        <v>133</v>
      </c>
      <c r="F41" s="12"/>
      <c r="G41" s="136">
        <f t="shared" ref="G41:G46" si="0">G42</f>
        <v>50000</v>
      </c>
      <c r="H41" s="149"/>
      <c r="I41" s="53"/>
      <c r="J41" s="52"/>
    </row>
    <row r="42" spans="1:10" ht="89.25">
      <c r="A42" s="70" t="s">
        <v>108</v>
      </c>
      <c r="B42" s="12" t="s">
        <v>63</v>
      </c>
      <c r="C42" s="12" t="s">
        <v>54</v>
      </c>
      <c r="D42" s="38" t="s">
        <v>69</v>
      </c>
      <c r="E42" s="60" t="s">
        <v>134</v>
      </c>
      <c r="F42" s="12"/>
      <c r="G42" s="136">
        <f t="shared" si="0"/>
        <v>50000</v>
      </c>
      <c r="H42" s="149"/>
      <c r="I42" s="53"/>
      <c r="J42" s="52"/>
    </row>
    <row r="43" spans="1:10" ht="89.25">
      <c r="A43" s="70" t="s">
        <v>135</v>
      </c>
      <c r="B43" s="12" t="s">
        <v>63</v>
      </c>
      <c r="C43" s="12" t="s">
        <v>54</v>
      </c>
      <c r="D43" s="38" t="s">
        <v>69</v>
      </c>
      <c r="E43" s="60" t="s">
        <v>136</v>
      </c>
      <c r="F43" s="12"/>
      <c r="G43" s="136">
        <f t="shared" si="0"/>
        <v>50000</v>
      </c>
      <c r="H43" s="149"/>
      <c r="I43" s="53"/>
      <c r="J43" s="52"/>
    </row>
    <row r="44" spans="1:10" ht="25.5">
      <c r="A44" s="70" t="s">
        <v>376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/>
      <c r="G44" s="136">
        <f t="shared" si="0"/>
        <v>50000</v>
      </c>
      <c r="H44" s="149"/>
      <c r="I44" s="53"/>
      <c r="J44" s="52"/>
    </row>
    <row r="45" spans="1:10" ht="25.5">
      <c r="A45" s="6" t="s">
        <v>248</v>
      </c>
      <c r="B45" s="12" t="s">
        <v>63</v>
      </c>
      <c r="C45" s="12" t="s">
        <v>54</v>
      </c>
      <c r="D45" s="38" t="s">
        <v>69</v>
      </c>
      <c r="E45" s="60" t="s">
        <v>138</v>
      </c>
      <c r="F45" s="12" t="s">
        <v>66</v>
      </c>
      <c r="G45" s="136">
        <f t="shared" si="0"/>
        <v>50000</v>
      </c>
      <c r="H45" s="149"/>
      <c r="I45" s="53"/>
      <c r="J45" s="52"/>
    </row>
    <row r="46" spans="1:10" ht="38.25">
      <c r="A46" s="6" t="s">
        <v>85</v>
      </c>
      <c r="B46" s="12" t="s">
        <v>63</v>
      </c>
      <c r="C46" s="12" t="s">
        <v>54</v>
      </c>
      <c r="D46" s="38" t="s">
        <v>69</v>
      </c>
      <c r="E46" s="60" t="s">
        <v>138</v>
      </c>
      <c r="F46" s="12" t="s">
        <v>67</v>
      </c>
      <c r="G46" s="136">
        <f t="shared" si="0"/>
        <v>50000</v>
      </c>
      <c r="H46" s="149"/>
      <c r="I46" s="53"/>
      <c r="J46" s="52"/>
    </row>
    <row r="47" spans="1:10" ht="38.25">
      <c r="A47" s="6" t="s">
        <v>86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 t="s">
        <v>68</v>
      </c>
      <c r="G47" s="136">
        <v>50000</v>
      </c>
      <c r="H47" s="149"/>
      <c r="I47" s="53"/>
      <c r="J47" s="52"/>
    </row>
    <row r="48" spans="1:10" ht="40.5" customHeight="1">
      <c r="A48" s="20" t="s">
        <v>266</v>
      </c>
      <c r="B48" s="12" t="s">
        <v>63</v>
      </c>
      <c r="C48" s="12" t="s">
        <v>54</v>
      </c>
      <c r="D48" s="38" t="s">
        <v>69</v>
      </c>
      <c r="E48" s="38" t="s">
        <v>267</v>
      </c>
      <c r="F48" s="12"/>
      <c r="G48" s="136">
        <f>G49</f>
        <v>8382600</v>
      </c>
      <c r="H48" s="150"/>
      <c r="I48" s="54"/>
      <c r="J48" s="55"/>
    </row>
    <row r="49" spans="1:10" ht="63.75">
      <c r="A49" s="20" t="s">
        <v>356</v>
      </c>
      <c r="B49" s="12" t="s">
        <v>63</v>
      </c>
      <c r="C49" s="12" t="s">
        <v>54</v>
      </c>
      <c r="D49" s="38" t="s">
        <v>69</v>
      </c>
      <c r="E49" s="60" t="s">
        <v>357</v>
      </c>
      <c r="F49" s="12"/>
      <c r="G49" s="136">
        <f>G50+G59+G74+G79</f>
        <v>8382600</v>
      </c>
      <c r="H49" s="149"/>
      <c r="I49" s="53"/>
      <c r="J49" s="52"/>
    </row>
    <row r="50" spans="1:10" ht="26.25" customHeight="1">
      <c r="A50" s="6" t="s">
        <v>274</v>
      </c>
      <c r="B50" s="12" t="s">
        <v>63</v>
      </c>
      <c r="C50" s="12" t="s">
        <v>54</v>
      </c>
      <c r="D50" s="38" t="s">
        <v>69</v>
      </c>
      <c r="E50" s="38" t="s">
        <v>377</v>
      </c>
      <c r="F50" s="12"/>
      <c r="G50" s="136">
        <f>G51</f>
        <v>2164000</v>
      </c>
      <c r="H50" s="150"/>
      <c r="I50" s="54"/>
      <c r="J50" s="55"/>
    </row>
    <row r="51" spans="1:10" ht="26.25" customHeight="1">
      <c r="A51" s="70" t="s">
        <v>376</v>
      </c>
      <c r="B51" s="12" t="s">
        <v>63</v>
      </c>
      <c r="C51" s="12" t="s">
        <v>54</v>
      </c>
      <c r="D51" s="38" t="s">
        <v>69</v>
      </c>
      <c r="E51" s="38" t="s">
        <v>275</v>
      </c>
      <c r="F51" s="12"/>
      <c r="G51" s="136">
        <f>G52+G55</f>
        <v>2164000</v>
      </c>
      <c r="H51" s="150"/>
      <c r="I51" s="54"/>
      <c r="J51" s="55"/>
    </row>
    <row r="52" spans="1:10" ht="25.5">
      <c r="A52" s="6" t="s">
        <v>248</v>
      </c>
      <c r="B52" s="12">
        <v>650</v>
      </c>
      <c r="C52" s="12" t="s">
        <v>54</v>
      </c>
      <c r="D52" s="38">
        <v>13</v>
      </c>
      <c r="E52" s="38" t="s">
        <v>275</v>
      </c>
      <c r="F52" s="12">
        <v>200</v>
      </c>
      <c r="G52" s="136">
        <f>G53</f>
        <v>2074000</v>
      </c>
      <c r="H52" s="150"/>
      <c r="I52" s="54"/>
      <c r="J52" s="55"/>
    </row>
    <row r="53" spans="1:10" ht="38.25">
      <c r="A53" s="6" t="s">
        <v>85</v>
      </c>
      <c r="B53" s="12">
        <v>650</v>
      </c>
      <c r="C53" s="12" t="s">
        <v>54</v>
      </c>
      <c r="D53" s="38">
        <v>13</v>
      </c>
      <c r="E53" s="38" t="s">
        <v>275</v>
      </c>
      <c r="F53" s="12">
        <v>240</v>
      </c>
      <c r="G53" s="136">
        <f>G54</f>
        <v>2074000</v>
      </c>
      <c r="H53" s="150"/>
      <c r="I53" s="54"/>
      <c r="J53" s="55"/>
    </row>
    <row r="54" spans="1:10" ht="38.25">
      <c r="A54" s="6" t="s">
        <v>86</v>
      </c>
      <c r="B54" s="12">
        <v>650</v>
      </c>
      <c r="C54" s="12" t="s">
        <v>54</v>
      </c>
      <c r="D54" s="38">
        <v>13</v>
      </c>
      <c r="E54" s="38" t="s">
        <v>275</v>
      </c>
      <c r="F54" s="12">
        <v>244</v>
      </c>
      <c r="G54" s="136">
        <f>25000+1664000+120000+65000+100000+100000</f>
        <v>2074000</v>
      </c>
      <c r="H54" s="150"/>
      <c r="I54" s="54"/>
      <c r="J54" s="55"/>
    </row>
    <row r="55" spans="1:10">
      <c r="A55" s="6" t="s">
        <v>38</v>
      </c>
      <c r="B55" s="12">
        <v>650</v>
      </c>
      <c r="C55" s="12" t="s">
        <v>54</v>
      </c>
      <c r="D55" s="38">
        <v>13</v>
      </c>
      <c r="E55" s="38" t="s">
        <v>275</v>
      </c>
      <c r="F55" s="12">
        <v>800</v>
      </c>
      <c r="G55" s="136">
        <f>G56</f>
        <v>90000</v>
      </c>
      <c r="H55" s="150"/>
      <c r="I55" s="54"/>
      <c r="J55" s="55"/>
    </row>
    <row r="56" spans="1:10">
      <c r="A56" s="6" t="s">
        <v>250</v>
      </c>
      <c r="B56" s="12">
        <v>650</v>
      </c>
      <c r="C56" s="12" t="s">
        <v>54</v>
      </c>
      <c r="D56" s="38">
        <v>13</v>
      </c>
      <c r="E56" s="38" t="s">
        <v>275</v>
      </c>
      <c r="F56" s="12">
        <v>850</v>
      </c>
      <c r="G56" s="136">
        <f>G57+G58</f>
        <v>90000</v>
      </c>
      <c r="H56" s="150"/>
      <c r="I56" s="54"/>
      <c r="J56" s="55"/>
    </row>
    <row r="57" spans="1:10" ht="25.5">
      <c r="A57" s="63" t="s">
        <v>143</v>
      </c>
      <c r="B57" s="12">
        <v>650</v>
      </c>
      <c r="C57" s="12" t="s">
        <v>54</v>
      </c>
      <c r="D57" s="38">
        <v>13</v>
      </c>
      <c r="E57" s="38" t="s">
        <v>275</v>
      </c>
      <c r="F57" s="12" t="s">
        <v>142</v>
      </c>
      <c r="G57" s="136">
        <v>5000</v>
      </c>
      <c r="H57" s="150"/>
      <c r="I57" s="54"/>
      <c r="J57" s="55"/>
    </row>
    <row r="58" spans="1:10">
      <c r="A58" s="6" t="s">
        <v>251</v>
      </c>
      <c r="B58" s="12">
        <v>650</v>
      </c>
      <c r="C58" s="12" t="s">
        <v>54</v>
      </c>
      <c r="D58" s="38">
        <v>13</v>
      </c>
      <c r="E58" s="38" t="s">
        <v>275</v>
      </c>
      <c r="F58" s="12">
        <v>852</v>
      </c>
      <c r="G58" s="136">
        <v>85000</v>
      </c>
      <c r="H58" s="150"/>
      <c r="I58" s="54"/>
      <c r="J58" s="55"/>
    </row>
    <row r="59" spans="1:10" ht="36.75" customHeight="1">
      <c r="A59" s="6" t="s">
        <v>378</v>
      </c>
      <c r="B59" s="12" t="s">
        <v>63</v>
      </c>
      <c r="C59" s="12" t="s">
        <v>54</v>
      </c>
      <c r="D59" s="38" t="s">
        <v>69</v>
      </c>
      <c r="E59" s="60" t="s">
        <v>359</v>
      </c>
      <c r="F59" s="12"/>
      <c r="G59" s="136">
        <f>G60</f>
        <v>5943600</v>
      </c>
      <c r="H59" s="149"/>
      <c r="I59" s="53"/>
      <c r="J59" s="52"/>
    </row>
    <row r="60" spans="1:10" ht="25.5">
      <c r="A60" s="130" t="s">
        <v>203</v>
      </c>
      <c r="B60" s="12">
        <v>650</v>
      </c>
      <c r="C60" s="12" t="s">
        <v>54</v>
      </c>
      <c r="D60" s="38">
        <v>13</v>
      </c>
      <c r="E60" s="60" t="s">
        <v>360</v>
      </c>
      <c r="F60" s="12"/>
      <c r="G60" s="136">
        <f>G61+G66+G70</f>
        <v>5943600</v>
      </c>
      <c r="H60" s="136"/>
      <c r="I60" s="53"/>
      <c r="J60" s="52"/>
    </row>
    <row r="61" spans="1:10" ht="63.75">
      <c r="A61" s="20" t="s">
        <v>47</v>
      </c>
      <c r="B61" s="12">
        <v>650</v>
      </c>
      <c r="C61" s="12" t="s">
        <v>54</v>
      </c>
      <c r="D61" s="38">
        <v>13</v>
      </c>
      <c r="E61" s="60" t="s">
        <v>360</v>
      </c>
      <c r="F61" s="12">
        <v>100</v>
      </c>
      <c r="G61" s="136">
        <f>G62</f>
        <v>5316200</v>
      </c>
      <c r="H61" s="136"/>
      <c r="I61" s="53"/>
      <c r="J61" s="52"/>
    </row>
    <row r="62" spans="1:10" ht="25.5">
      <c r="A62" s="6" t="s">
        <v>394</v>
      </c>
      <c r="B62" s="12">
        <v>650</v>
      </c>
      <c r="C62" s="12" t="s">
        <v>54</v>
      </c>
      <c r="D62" s="38">
        <v>13</v>
      </c>
      <c r="E62" s="60" t="s">
        <v>360</v>
      </c>
      <c r="F62" s="12">
        <v>110</v>
      </c>
      <c r="G62" s="136">
        <f>G63+G64+G65</f>
        <v>5316200</v>
      </c>
      <c r="H62" s="150"/>
      <c r="I62" s="54"/>
      <c r="J62" s="55"/>
    </row>
    <row r="63" spans="1:10">
      <c r="A63" s="6" t="s">
        <v>353</v>
      </c>
      <c r="B63" s="12">
        <v>650</v>
      </c>
      <c r="C63" s="12" t="s">
        <v>54</v>
      </c>
      <c r="D63" s="38">
        <v>13</v>
      </c>
      <c r="E63" s="60" t="s">
        <v>360</v>
      </c>
      <c r="F63" s="12">
        <v>111</v>
      </c>
      <c r="G63" s="136">
        <v>4000000</v>
      </c>
      <c r="H63" s="150"/>
      <c r="I63" s="54"/>
      <c r="J63" s="55"/>
    </row>
    <row r="64" spans="1:10" ht="25.5">
      <c r="A64" s="6" t="s">
        <v>354</v>
      </c>
      <c r="B64" s="12">
        <v>650</v>
      </c>
      <c r="C64" s="12" t="s">
        <v>54</v>
      </c>
      <c r="D64" s="38">
        <v>13</v>
      </c>
      <c r="E64" s="60" t="s">
        <v>360</v>
      </c>
      <c r="F64" s="12">
        <v>112</v>
      </c>
      <c r="G64" s="136">
        <v>108200</v>
      </c>
      <c r="H64" s="150"/>
      <c r="I64" s="54"/>
      <c r="J64" s="55"/>
    </row>
    <row r="65" spans="1:10" ht="51">
      <c r="A65" s="6" t="s">
        <v>355</v>
      </c>
      <c r="B65" s="12" t="s">
        <v>63</v>
      </c>
      <c r="C65" s="12" t="s">
        <v>54</v>
      </c>
      <c r="D65" s="38" t="s">
        <v>69</v>
      </c>
      <c r="E65" s="60" t="s">
        <v>360</v>
      </c>
      <c r="F65" s="12" t="s">
        <v>141</v>
      </c>
      <c r="G65" s="136">
        <v>1208000</v>
      </c>
      <c r="H65" s="150"/>
      <c r="I65" s="54"/>
      <c r="J65" s="55"/>
    </row>
    <row r="66" spans="1:10" ht="25.5">
      <c r="A66" s="6" t="s">
        <v>248</v>
      </c>
      <c r="B66" s="12" t="s">
        <v>63</v>
      </c>
      <c r="C66" s="12" t="s">
        <v>54</v>
      </c>
      <c r="D66" s="38">
        <v>13</v>
      </c>
      <c r="E66" s="60" t="s">
        <v>360</v>
      </c>
      <c r="F66" s="12" t="s">
        <v>66</v>
      </c>
      <c r="G66" s="136">
        <f>G67</f>
        <v>621300</v>
      </c>
      <c r="H66" s="150"/>
      <c r="I66" s="54"/>
      <c r="J66" s="55"/>
    </row>
    <row r="67" spans="1:10" ht="38.25">
      <c r="A67" s="6" t="s">
        <v>85</v>
      </c>
      <c r="B67" s="12">
        <v>650</v>
      </c>
      <c r="C67" s="12" t="s">
        <v>54</v>
      </c>
      <c r="D67" s="38">
        <v>13</v>
      </c>
      <c r="E67" s="60" t="s">
        <v>360</v>
      </c>
      <c r="F67" s="12">
        <v>240</v>
      </c>
      <c r="G67" s="136">
        <f>G68+G69</f>
        <v>621300</v>
      </c>
      <c r="H67" s="150"/>
      <c r="I67" s="54"/>
      <c r="J67" s="55"/>
    </row>
    <row r="68" spans="1:10" ht="25.5">
      <c r="A68" s="6" t="s">
        <v>44</v>
      </c>
      <c r="B68" s="12">
        <v>650</v>
      </c>
      <c r="C68" s="12" t="s">
        <v>54</v>
      </c>
      <c r="D68" s="38" t="s">
        <v>69</v>
      </c>
      <c r="E68" s="60" t="s">
        <v>360</v>
      </c>
      <c r="F68" s="12">
        <v>242</v>
      </c>
      <c r="G68" s="136">
        <v>11900</v>
      </c>
      <c r="H68" s="150"/>
      <c r="I68" s="54"/>
      <c r="J68" s="55"/>
    </row>
    <row r="69" spans="1:10" ht="38.25">
      <c r="A69" s="6" t="s">
        <v>86</v>
      </c>
      <c r="B69" s="12">
        <v>650</v>
      </c>
      <c r="C69" s="12" t="s">
        <v>54</v>
      </c>
      <c r="D69" s="38">
        <v>13</v>
      </c>
      <c r="E69" s="60" t="s">
        <v>360</v>
      </c>
      <c r="F69" s="12">
        <v>244</v>
      </c>
      <c r="G69" s="136">
        <f>5000+54500+23700+526200</f>
        <v>609400</v>
      </c>
      <c r="H69" s="150"/>
      <c r="I69" s="54"/>
      <c r="J69" s="55"/>
    </row>
    <row r="70" spans="1:10">
      <c r="A70" s="6" t="s">
        <v>38</v>
      </c>
      <c r="B70" s="12">
        <v>650</v>
      </c>
      <c r="C70" s="12" t="s">
        <v>54</v>
      </c>
      <c r="D70" s="38">
        <v>13</v>
      </c>
      <c r="E70" s="60" t="s">
        <v>360</v>
      </c>
      <c r="F70" s="12">
        <v>800</v>
      </c>
      <c r="G70" s="136">
        <f>G71</f>
        <v>6100</v>
      </c>
      <c r="H70" s="150"/>
      <c r="I70" s="54"/>
      <c r="J70" s="55"/>
    </row>
    <row r="71" spans="1:10">
      <c r="A71" s="6" t="s">
        <v>250</v>
      </c>
      <c r="B71" s="12">
        <v>650</v>
      </c>
      <c r="C71" s="12" t="s">
        <v>54</v>
      </c>
      <c r="D71" s="38">
        <v>13</v>
      </c>
      <c r="E71" s="60" t="s">
        <v>360</v>
      </c>
      <c r="F71" s="12">
        <v>850</v>
      </c>
      <c r="G71" s="136">
        <f>G72+G73</f>
        <v>6100</v>
      </c>
      <c r="H71" s="150"/>
      <c r="I71" s="54"/>
      <c r="J71" s="55"/>
    </row>
    <row r="72" spans="1:10" ht="25.5">
      <c r="A72" s="63" t="s">
        <v>143</v>
      </c>
      <c r="B72" s="12" t="s">
        <v>63</v>
      </c>
      <c r="C72" s="12" t="s">
        <v>54</v>
      </c>
      <c r="D72" s="38" t="s">
        <v>69</v>
      </c>
      <c r="E72" s="60" t="s">
        <v>360</v>
      </c>
      <c r="F72" s="12" t="s">
        <v>142</v>
      </c>
      <c r="G72" s="136">
        <v>3100</v>
      </c>
      <c r="H72" s="150"/>
      <c r="I72" s="54"/>
      <c r="J72" s="55"/>
    </row>
    <row r="73" spans="1:10">
      <c r="A73" s="6" t="s">
        <v>251</v>
      </c>
      <c r="B73" s="12">
        <v>650</v>
      </c>
      <c r="C73" s="12" t="s">
        <v>54</v>
      </c>
      <c r="D73" s="38">
        <v>13</v>
      </c>
      <c r="E73" s="60" t="s">
        <v>360</v>
      </c>
      <c r="F73" s="12">
        <v>852</v>
      </c>
      <c r="G73" s="136">
        <v>3000</v>
      </c>
      <c r="H73" s="150"/>
      <c r="I73" s="54"/>
      <c r="J73" s="55"/>
    </row>
    <row r="74" spans="1:10" ht="38.25">
      <c r="A74" s="72" t="s">
        <v>272</v>
      </c>
      <c r="B74" s="12">
        <v>650</v>
      </c>
      <c r="C74" s="12" t="s">
        <v>54</v>
      </c>
      <c r="D74" s="38">
        <v>13</v>
      </c>
      <c r="E74" s="38" t="s">
        <v>379</v>
      </c>
      <c r="F74" s="12"/>
      <c r="G74" s="136">
        <f>G75</f>
        <v>250000</v>
      </c>
      <c r="H74" s="150"/>
      <c r="I74" s="54"/>
      <c r="J74" s="55"/>
    </row>
    <row r="75" spans="1:10" ht="25.5">
      <c r="A75" s="70" t="s">
        <v>376</v>
      </c>
      <c r="B75" s="12" t="s">
        <v>63</v>
      </c>
      <c r="C75" s="12" t="s">
        <v>54</v>
      </c>
      <c r="D75" s="38" t="s">
        <v>69</v>
      </c>
      <c r="E75" s="38" t="s">
        <v>273</v>
      </c>
      <c r="F75" s="12"/>
      <c r="G75" s="136">
        <f>G76</f>
        <v>250000</v>
      </c>
      <c r="H75" s="150"/>
      <c r="I75" s="54"/>
      <c r="J75" s="55"/>
    </row>
    <row r="76" spans="1:10" ht="63.75">
      <c r="A76" s="20" t="s">
        <v>47</v>
      </c>
      <c r="B76" s="12">
        <v>650</v>
      </c>
      <c r="C76" s="12" t="s">
        <v>54</v>
      </c>
      <c r="D76" s="38">
        <v>13</v>
      </c>
      <c r="E76" s="38" t="s">
        <v>273</v>
      </c>
      <c r="F76" s="12">
        <v>100</v>
      </c>
      <c r="G76" s="136">
        <f>G77</f>
        <v>250000</v>
      </c>
      <c r="H76" s="150"/>
      <c r="I76" s="54"/>
      <c r="J76" s="55"/>
    </row>
    <row r="77" spans="1:10" ht="25.5">
      <c r="A77" s="6" t="s">
        <v>37</v>
      </c>
      <c r="B77" s="12">
        <v>650</v>
      </c>
      <c r="C77" s="12" t="s">
        <v>54</v>
      </c>
      <c r="D77" s="38">
        <v>13</v>
      </c>
      <c r="E77" s="38" t="s">
        <v>273</v>
      </c>
      <c r="F77" s="12">
        <v>120</v>
      </c>
      <c r="G77" s="136">
        <f>G78</f>
        <v>250000</v>
      </c>
      <c r="H77" s="150"/>
      <c r="I77" s="54"/>
      <c r="J77" s="55"/>
    </row>
    <row r="78" spans="1:10" ht="38.25">
      <c r="A78" s="6" t="s">
        <v>84</v>
      </c>
      <c r="B78" s="12">
        <v>650</v>
      </c>
      <c r="C78" s="12" t="s">
        <v>54</v>
      </c>
      <c r="D78" s="38">
        <v>13</v>
      </c>
      <c r="E78" s="38" t="s">
        <v>273</v>
      </c>
      <c r="F78" s="12">
        <v>122</v>
      </c>
      <c r="G78" s="136">
        <v>250000</v>
      </c>
      <c r="H78" s="150"/>
      <c r="I78" s="54"/>
      <c r="J78" s="55"/>
    </row>
    <row r="79" spans="1:10" ht="38.25">
      <c r="A79" s="6" t="s">
        <v>276</v>
      </c>
      <c r="B79" s="12">
        <v>650</v>
      </c>
      <c r="C79" s="12" t="s">
        <v>54</v>
      </c>
      <c r="D79" s="38">
        <v>13</v>
      </c>
      <c r="E79" s="38" t="s">
        <v>380</v>
      </c>
      <c r="F79" s="12"/>
      <c r="G79" s="136">
        <f>G80</f>
        <v>25000</v>
      </c>
      <c r="H79" s="150"/>
      <c r="I79" s="54"/>
      <c r="J79" s="55"/>
    </row>
    <row r="80" spans="1:10" ht="25.5">
      <c r="A80" s="70" t="s">
        <v>376</v>
      </c>
      <c r="B80" s="12" t="s">
        <v>63</v>
      </c>
      <c r="C80" s="12" t="s">
        <v>54</v>
      </c>
      <c r="D80" s="38" t="s">
        <v>69</v>
      </c>
      <c r="E80" s="38" t="s">
        <v>277</v>
      </c>
      <c r="F80" s="12"/>
      <c r="G80" s="136">
        <f>G81</f>
        <v>25000</v>
      </c>
      <c r="H80" s="150"/>
      <c r="I80" s="54"/>
      <c r="J80" s="55"/>
    </row>
    <row r="81" spans="1:10">
      <c r="A81" s="6" t="s">
        <v>38</v>
      </c>
      <c r="B81" s="12">
        <v>650</v>
      </c>
      <c r="C81" s="12" t="s">
        <v>54</v>
      </c>
      <c r="D81" s="38">
        <v>13</v>
      </c>
      <c r="E81" s="38" t="s">
        <v>277</v>
      </c>
      <c r="F81" s="12" t="s">
        <v>278</v>
      </c>
      <c r="G81" s="136">
        <f>G82</f>
        <v>25000</v>
      </c>
      <c r="H81" s="150"/>
      <c r="I81" s="54"/>
      <c r="J81" s="55"/>
    </row>
    <row r="82" spans="1:10">
      <c r="A82" s="6" t="s">
        <v>250</v>
      </c>
      <c r="B82" s="12">
        <v>650</v>
      </c>
      <c r="C82" s="12" t="s">
        <v>54</v>
      </c>
      <c r="D82" s="38">
        <v>13</v>
      </c>
      <c r="E82" s="38" t="s">
        <v>277</v>
      </c>
      <c r="F82" s="12" t="s">
        <v>93</v>
      </c>
      <c r="G82" s="136">
        <f>G83</f>
        <v>25000</v>
      </c>
      <c r="H82" s="150"/>
      <c r="I82" s="54"/>
      <c r="J82" s="55"/>
    </row>
    <row r="83" spans="1:10">
      <c r="A83" s="6" t="s">
        <v>279</v>
      </c>
      <c r="B83" s="12">
        <v>650</v>
      </c>
      <c r="C83" s="12" t="s">
        <v>54</v>
      </c>
      <c r="D83" s="38">
        <v>13</v>
      </c>
      <c r="E83" s="38" t="s">
        <v>277</v>
      </c>
      <c r="F83" s="12" t="s">
        <v>280</v>
      </c>
      <c r="G83" s="136">
        <v>25000</v>
      </c>
      <c r="H83" s="150"/>
      <c r="I83" s="54"/>
      <c r="J83" s="55"/>
    </row>
    <row r="84" spans="1:10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393800</v>
      </c>
      <c r="H84" s="134">
        <f t="shared" ref="H84:H96" si="1">G84</f>
        <v>393800</v>
      </c>
      <c r="I84" s="54"/>
      <c r="J84" s="55"/>
    </row>
    <row r="85" spans="1:10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393800</v>
      </c>
      <c r="H85" s="135">
        <f t="shared" si="1"/>
        <v>393800</v>
      </c>
      <c r="I85" s="53"/>
      <c r="J85" s="52"/>
    </row>
    <row r="86" spans="1:10" ht="39.75" customHeight="1">
      <c r="A86" s="20" t="s">
        <v>266</v>
      </c>
      <c r="B86" s="12">
        <v>650</v>
      </c>
      <c r="C86" s="12" t="s">
        <v>55</v>
      </c>
      <c r="D86" s="38" t="s">
        <v>57</v>
      </c>
      <c r="E86" s="38" t="s">
        <v>267</v>
      </c>
      <c r="F86" s="12"/>
      <c r="G86" s="136">
        <f>G88</f>
        <v>393800</v>
      </c>
      <c r="H86" s="136">
        <f t="shared" si="1"/>
        <v>393800</v>
      </c>
      <c r="I86" s="53"/>
      <c r="J86" s="52"/>
    </row>
    <row r="87" spans="1:10" ht="63.75">
      <c r="A87" s="20" t="s">
        <v>356</v>
      </c>
      <c r="B87" s="12" t="s">
        <v>63</v>
      </c>
      <c r="C87" s="12" t="s">
        <v>55</v>
      </c>
      <c r="D87" s="38" t="s">
        <v>57</v>
      </c>
      <c r="E87" s="60" t="s">
        <v>357</v>
      </c>
      <c r="F87" s="12"/>
      <c r="G87" s="136">
        <f>G88</f>
        <v>393800</v>
      </c>
      <c r="H87" s="151">
        <f>H88</f>
        <v>393800</v>
      </c>
      <c r="I87" s="53"/>
      <c r="J87" s="52"/>
    </row>
    <row r="88" spans="1:10" ht="51">
      <c r="A88" s="6" t="s">
        <v>281</v>
      </c>
      <c r="B88" s="12">
        <v>650</v>
      </c>
      <c r="C88" s="12" t="s">
        <v>55</v>
      </c>
      <c r="D88" s="38" t="s">
        <v>57</v>
      </c>
      <c r="E88" s="38" t="s">
        <v>382</v>
      </c>
      <c r="F88" s="12"/>
      <c r="G88" s="136">
        <f>G89</f>
        <v>393800</v>
      </c>
      <c r="H88" s="136">
        <f>H89</f>
        <v>393800</v>
      </c>
      <c r="I88" s="53"/>
      <c r="J88" s="52"/>
    </row>
    <row r="89" spans="1:10" ht="38.25">
      <c r="A89" s="6" t="s">
        <v>381</v>
      </c>
      <c r="B89" s="12" t="s">
        <v>63</v>
      </c>
      <c r="C89" s="12" t="s">
        <v>55</v>
      </c>
      <c r="D89" s="38" t="s">
        <v>57</v>
      </c>
      <c r="E89" s="38" t="s">
        <v>282</v>
      </c>
      <c r="F89" s="12"/>
      <c r="G89" s="136">
        <f>G90+G94</f>
        <v>393800</v>
      </c>
      <c r="H89" s="136">
        <f>H90+H94</f>
        <v>393800</v>
      </c>
      <c r="I89" s="53"/>
      <c r="J89" s="52"/>
    </row>
    <row r="90" spans="1:10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282</v>
      </c>
      <c r="F90" s="12">
        <v>100</v>
      </c>
      <c r="G90" s="136">
        <f>G91</f>
        <v>373800</v>
      </c>
      <c r="H90" s="136">
        <f t="shared" si="1"/>
        <v>373800</v>
      </c>
      <c r="I90" s="53"/>
      <c r="J90" s="52"/>
    </row>
    <row r="91" spans="1:10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282</v>
      </c>
      <c r="F91" s="12">
        <v>120</v>
      </c>
      <c r="G91" s="136">
        <f>G92+G93</f>
        <v>373800</v>
      </c>
      <c r="H91" s="136">
        <f t="shared" si="1"/>
        <v>373800</v>
      </c>
      <c r="I91" s="53"/>
      <c r="J91" s="52"/>
    </row>
    <row r="92" spans="1:10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282</v>
      </c>
      <c r="F92" s="12">
        <v>121</v>
      </c>
      <c r="G92" s="136">
        <v>287100</v>
      </c>
      <c r="H92" s="136">
        <f t="shared" si="1"/>
        <v>287100</v>
      </c>
      <c r="I92" s="53"/>
      <c r="J92" s="52"/>
    </row>
    <row r="93" spans="1:10" ht="5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282</v>
      </c>
      <c r="F93" s="12" t="s">
        <v>128</v>
      </c>
      <c r="G93" s="136">
        <v>86700</v>
      </c>
      <c r="H93" s="136">
        <f>G93</f>
        <v>86700</v>
      </c>
      <c r="I93" s="53"/>
      <c r="J93" s="52"/>
    </row>
    <row r="94" spans="1:10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282</v>
      </c>
      <c r="F94" s="12">
        <v>200</v>
      </c>
      <c r="G94" s="136">
        <f>G95</f>
        <v>20000</v>
      </c>
      <c r="H94" s="136">
        <f t="shared" si="1"/>
        <v>20000</v>
      </c>
      <c r="I94" s="53"/>
      <c r="J94" s="52"/>
    </row>
    <row r="95" spans="1:10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282</v>
      </c>
      <c r="F95" s="12">
        <v>240</v>
      </c>
      <c r="G95" s="136">
        <f>G96+G97</f>
        <v>20000</v>
      </c>
      <c r="H95" s="136">
        <f t="shared" si="1"/>
        <v>20000</v>
      </c>
      <c r="I95" s="53"/>
      <c r="J95" s="52"/>
    </row>
    <row r="96" spans="1:10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282</v>
      </c>
      <c r="F96" s="12">
        <v>242</v>
      </c>
      <c r="G96" s="136">
        <v>10000</v>
      </c>
      <c r="H96" s="136">
        <f t="shared" si="1"/>
        <v>10000</v>
      </c>
      <c r="I96" s="53"/>
      <c r="J96" s="52"/>
    </row>
    <row r="97" spans="1:10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282</v>
      </c>
      <c r="F97" s="12">
        <v>244</v>
      </c>
      <c r="G97" s="136">
        <v>10000</v>
      </c>
      <c r="H97" s="136">
        <f>G97</f>
        <v>10000</v>
      </c>
      <c r="I97" s="53"/>
      <c r="J97" s="52"/>
    </row>
    <row r="98" spans="1:10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54"/>
      <c r="J98" s="55"/>
    </row>
    <row r="99" spans="1:10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53"/>
      <c r="J99" s="52"/>
    </row>
    <row r="100" spans="1:10" ht="39.75" customHeight="1">
      <c r="A100" s="20" t="s">
        <v>266</v>
      </c>
      <c r="B100" s="41" t="s">
        <v>63</v>
      </c>
      <c r="C100" s="42" t="s">
        <v>57</v>
      </c>
      <c r="D100" s="22" t="s">
        <v>56</v>
      </c>
      <c r="E100" s="38" t="s">
        <v>267</v>
      </c>
      <c r="F100" s="41"/>
      <c r="G100" s="138">
        <f>G101</f>
        <v>100060</v>
      </c>
      <c r="H100" s="138">
        <f t="shared" ref="H100:H114" si="2">G100</f>
        <v>100060</v>
      </c>
      <c r="I100" s="53"/>
      <c r="J100" s="52"/>
    </row>
    <row r="101" spans="1:10" ht="63.75">
      <c r="A101" s="20" t="s">
        <v>356</v>
      </c>
      <c r="B101" s="12" t="s">
        <v>63</v>
      </c>
      <c r="C101" s="12" t="s">
        <v>57</v>
      </c>
      <c r="D101" s="38" t="s">
        <v>56</v>
      </c>
      <c r="E101" s="60" t="s">
        <v>357</v>
      </c>
      <c r="F101" s="12"/>
      <c r="G101" s="136">
        <f>G102</f>
        <v>100060</v>
      </c>
      <c r="H101" s="151">
        <f>H102</f>
        <v>100060</v>
      </c>
      <c r="I101" s="53"/>
      <c r="J101" s="52"/>
    </row>
    <row r="102" spans="1:10" ht="42" customHeight="1">
      <c r="A102" s="19" t="s">
        <v>398</v>
      </c>
      <c r="B102" s="12">
        <v>650</v>
      </c>
      <c r="C102" s="12" t="s">
        <v>57</v>
      </c>
      <c r="D102" s="38" t="s">
        <v>56</v>
      </c>
      <c r="E102" s="38" t="s">
        <v>384</v>
      </c>
      <c r="F102" s="12"/>
      <c r="G102" s="136">
        <f>G103+G111</f>
        <v>100060</v>
      </c>
      <c r="H102" s="136">
        <f t="shared" si="2"/>
        <v>100060</v>
      </c>
      <c r="I102" s="53"/>
      <c r="J102" s="52"/>
    </row>
    <row r="103" spans="1:10" ht="38.25">
      <c r="A103" s="19" t="s">
        <v>383</v>
      </c>
      <c r="B103" s="12" t="s">
        <v>63</v>
      </c>
      <c r="C103" s="12" t="s">
        <v>57</v>
      </c>
      <c r="D103" s="38" t="s">
        <v>56</v>
      </c>
      <c r="E103" s="38" t="s">
        <v>284</v>
      </c>
      <c r="F103" s="12"/>
      <c r="G103" s="136">
        <f>G104+G108</f>
        <v>87780</v>
      </c>
      <c r="H103" s="136">
        <f>H104+H108</f>
        <v>87780</v>
      </c>
      <c r="I103" s="53"/>
      <c r="J103" s="52"/>
    </row>
    <row r="104" spans="1:10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284</v>
      </c>
      <c r="F104" s="12" t="s">
        <v>64</v>
      </c>
      <c r="G104" s="136">
        <f>G105</f>
        <v>71600</v>
      </c>
      <c r="H104" s="136">
        <f t="shared" si="2"/>
        <v>71600</v>
      </c>
      <c r="I104" s="53"/>
      <c r="J104" s="52"/>
    </row>
    <row r="105" spans="1:10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284</v>
      </c>
      <c r="F105" s="12">
        <v>120</v>
      </c>
      <c r="G105" s="136">
        <f>G106+G107</f>
        <v>71600</v>
      </c>
      <c r="H105" s="136">
        <f t="shared" si="2"/>
        <v>71600</v>
      </c>
      <c r="I105" s="53"/>
      <c r="J105" s="52"/>
    </row>
    <row r="106" spans="1:10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284</v>
      </c>
      <c r="F106" s="12">
        <v>121</v>
      </c>
      <c r="G106" s="136">
        <v>55000</v>
      </c>
      <c r="H106" s="136">
        <f t="shared" si="2"/>
        <v>55000</v>
      </c>
      <c r="I106" s="53"/>
      <c r="J106" s="52"/>
    </row>
    <row r="107" spans="1:10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284</v>
      </c>
      <c r="F107" s="12" t="s">
        <v>128</v>
      </c>
      <c r="G107" s="136">
        <v>16600</v>
      </c>
      <c r="H107" s="136">
        <f>G107</f>
        <v>16600</v>
      </c>
      <c r="I107" s="53"/>
      <c r="J107" s="52"/>
    </row>
    <row r="108" spans="1:10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284</v>
      </c>
      <c r="F108" s="12">
        <v>200</v>
      </c>
      <c r="G108" s="136">
        <f>G109</f>
        <v>16180</v>
      </c>
      <c r="H108" s="136">
        <f>G108</f>
        <v>16180</v>
      </c>
      <c r="I108" s="53"/>
      <c r="J108" s="52"/>
    </row>
    <row r="109" spans="1:10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284</v>
      </c>
      <c r="F109" s="12">
        <v>240</v>
      </c>
      <c r="G109" s="136">
        <f>G110</f>
        <v>16180</v>
      </c>
      <c r="H109" s="136">
        <f>G109</f>
        <v>16180</v>
      </c>
      <c r="I109" s="53"/>
      <c r="J109" s="52"/>
    </row>
    <row r="110" spans="1:10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284</v>
      </c>
      <c r="F110" s="12">
        <v>244</v>
      </c>
      <c r="G110" s="136">
        <v>16180</v>
      </c>
      <c r="H110" s="136">
        <f>G110</f>
        <v>16180</v>
      </c>
      <c r="I110" s="53"/>
      <c r="J110" s="52"/>
    </row>
    <row r="111" spans="1:10" ht="51">
      <c r="A111" s="19" t="s">
        <v>385</v>
      </c>
      <c r="B111" s="12">
        <v>650</v>
      </c>
      <c r="C111" s="12" t="s">
        <v>57</v>
      </c>
      <c r="D111" s="38" t="s">
        <v>56</v>
      </c>
      <c r="E111" s="38" t="s">
        <v>286</v>
      </c>
      <c r="F111" s="12"/>
      <c r="G111" s="136">
        <f>G112</f>
        <v>12280</v>
      </c>
      <c r="H111" s="136">
        <f t="shared" si="2"/>
        <v>12280</v>
      </c>
      <c r="I111" s="53"/>
      <c r="J111" s="52"/>
    </row>
    <row r="112" spans="1:10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286</v>
      </c>
      <c r="F112" s="12">
        <v>200</v>
      </c>
      <c r="G112" s="136">
        <f>G113</f>
        <v>12280</v>
      </c>
      <c r="H112" s="136">
        <f t="shared" si="2"/>
        <v>12280</v>
      </c>
      <c r="I112" s="53"/>
      <c r="J112" s="52"/>
    </row>
    <row r="113" spans="1:10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286</v>
      </c>
      <c r="F113" s="12">
        <v>240</v>
      </c>
      <c r="G113" s="136">
        <f>G114</f>
        <v>12280</v>
      </c>
      <c r="H113" s="136">
        <f t="shared" si="2"/>
        <v>12280</v>
      </c>
      <c r="I113" s="53"/>
      <c r="J113" s="52"/>
    </row>
    <row r="114" spans="1:10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286</v>
      </c>
      <c r="F114" s="12">
        <v>244</v>
      </c>
      <c r="G114" s="136">
        <v>12280</v>
      </c>
      <c r="H114" s="136">
        <f t="shared" si="2"/>
        <v>12280</v>
      </c>
      <c r="I114" s="53"/>
      <c r="J114" s="52"/>
    </row>
    <row r="115" spans="1:10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53"/>
      <c r="J115" s="52"/>
    </row>
    <row r="116" spans="1:10" s="62" customFormat="1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56"/>
      <c r="J116" s="57"/>
    </row>
    <row r="117" spans="1:10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53"/>
      <c r="J117" s="52"/>
    </row>
    <row r="118" spans="1:10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361</v>
      </c>
      <c r="F118" s="12"/>
      <c r="G118" s="136">
        <f>G119</f>
        <v>250000</v>
      </c>
      <c r="H118" s="136"/>
      <c r="I118" s="53"/>
      <c r="J118" s="52"/>
    </row>
    <row r="119" spans="1:10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53"/>
      <c r="J119" s="52"/>
    </row>
    <row r="120" spans="1:10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53"/>
      <c r="J120" s="52"/>
    </row>
    <row r="121" spans="1:10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53"/>
      <c r="J121" s="52"/>
    </row>
    <row r="122" spans="1:10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53"/>
      <c r="J122" s="52"/>
    </row>
    <row r="123" spans="1:10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362</v>
      </c>
      <c r="F123" s="12"/>
      <c r="G123" s="140">
        <f>G124</f>
        <v>168900</v>
      </c>
      <c r="H123" s="152"/>
      <c r="I123" s="53"/>
      <c r="J123" s="52"/>
    </row>
    <row r="124" spans="1:10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53"/>
      <c r="J124" s="52"/>
    </row>
    <row r="125" spans="1:10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53"/>
      <c r="J125" s="52"/>
    </row>
    <row r="126" spans="1:10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53"/>
      <c r="J126" s="52"/>
    </row>
    <row r="127" spans="1:10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53"/>
      <c r="J127" s="52"/>
    </row>
    <row r="128" spans="1:10" ht="65.25" customHeight="1">
      <c r="A128" s="72" t="s">
        <v>287</v>
      </c>
      <c r="B128" s="39" t="s">
        <v>63</v>
      </c>
      <c r="C128" s="39" t="s">
        <v>57</v>
      </c>
      <c r="D128" s="40" t="s">
        <v>70</v>
      </c>
      <c r="E128" s="60" t="s">
        <v>288</v>
      </c>
      <c r="F128" s="12"/>
      <c r="G128" s="140">
        <f>G131+G135</f>
        <v>19930</v>
      </c>
      <c r="H128" s="152"/>
      <c r="I128" s="53"/>
      <c r="J128" s="52"/>
    </row>
    <row r="129" spans="1:10" ht="78" customHeight="1">
      <c r="A129" s="116" t="s">
        <v>289</v>
      </c>
      <c r="B129" s="39" t="s">
        <v>63</v>
      </c>
      <c r="C129" s="39" t="s">
        <v>57</v>
      </c>
      <c r="D129" s="40" t="s">
        <v>70</v>
      </c>
      <c r="E129" s="60" t="s">
        <v>290</v>
      </c>
      <c r="F129" s="12"/>
      <c r="G129" s="140">
        <f>G131</f>
        <v>13950</v>
      </c>
      <c r="H129" s="152"/>
      <c r="I129" s="53"/>
      <c r="J129" s="52"/>
    </row>
    <row r="130" spans="1:10" ht="38.25">
      <c r="A130" s="116" t="s">
        <v>291</v>
      </c>
      <c r="B130" s="39" t="s">
        <v>63</v>
      </c>
      <c r="C130" s="39" t="s">
        <v>57</v>
      </c>
      <c r="D130" s="40" t="s">
        <v>70</v>
      </c>
      <c r="E130" s="60" t="s">
        <v>292</v>
      </c>
      <c r="F130" s="12"/>
      <c r="G130" s="140">
        <f>G131</f>
        <v>13950</v>
      </c>
      <c r="H130" s="152"/>
      <c r="I130" s="53"/>
      <c r="J130" s="52"/>
    </row>
    <row r="131" spans="1:10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293</v>
      </c>
      <c r="F131" s="12"/>
      <c r="G131" s="140">
        <f>G132</f>
        <v>13950</v>
      </c>
      <c r="H131" s="152"/>
      <c r="I131" s="53"/>
      <c r="J131" s="52"/>
    </row>
    <row r="132" spans="1:10" ht="25.5">
      <c r="A132" s="63" t="s">
        <v>248</v>
      </c>
      <c r="B132" s="39" t="s">
        <v>63</v>
      </c>
      <c r="C132" s="39" t="s">
        <v>57</v>
      </c>
      <c r="D132" s="40" t="s">
        <v>70</v>
      </c>
      <c r="E132" s="60" t="s">
        <v>293</v>
      </c>
      <c r="F132" s="12">
        <v>200</v>
      </c>
      <c r="G132" s="140">
        <f>G133</f>
        <v>13950</v>
      </c>
      <c r="H132" s="152"/>
      <c r="I132" s="53"/>
      <c r="J132" s="52"/>
    </row>
    <row r="133" spans="1:10" ht="38.25">
      <c r="A133" s="63" t="s">
        <v>85</v>
      </c>
      <c r="B133" s="39" t="s">
        <v>63</v>
      </c>
      <c r="C133" s="39" t="s">
        <v>57</v>
      </c>
      <c r="D133" s="40" t="s">
        <v>70</v>
      </c>
      <c r="E133" s="60" t="s">
        <v>293</v>
      </c>
      <c r="F133" s="12">
        <v>240</v>
      </c>
      <c r="G133" s="140">
        <f>G134</f>
        <v>13950</v>
      </c>
      <c r="H133" s="152"/>
      <c r="I133" s="53"/>
      <c r="J133" s="52"/>
    </row>
    <row r="134" spans="1:10" ht="38.25">
      <c r="A134" s="63" t="s">
        <v>86</v>
      </c>
      <c r="B134" s="39" t="s">
        <v>63</v>
      </c>
      <c r="C134" s="39" t="s">
        <v>57</v>
      </c>
      <c r="D134" s="40" t="s">
        <v>70</v>
      </c>
      <c r="E134" s="60" t="s">
        <v>293</v>
      </c>
      <c r="F134" s="12">
        <v>244</v>
      </c>
      <c r="G134" s="140">
        <v>13950</v>
      </c>
      <c r="H134" s="152"/>
      <c r="I134" s="53"/>
      <c r="J134" s="52"/>
    </row>
    <row r="135" spans="1:10" ht="28.5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294</v>
      </c>
      <c r="F135" s="12"/>
      <c r="G135" s="140">
        <f>G136</f>
        <v>5980</v>
      </c>
      <c r="H135" s="152"/>
      <c r="I135" s="53"/>
      <c r="J135" s="52"/>
    </row>
    <row r="136" spans="1:10" ht="28.5" customHeight="1">
      <c r="A136" s="63" t="s">
        <v>248</v>
      </c>
      <c r="B136" s="39" t="s">
        <v>63</v>
      </c>
      <c r="C136" s="39" t="s">
        <v>57</v>
      </c>
      <c r="D136" s="40" t="s">
        <v>70</v>
      </c>
      <c r="E136" s="60" t="s">
        <v>294</v>
      </c>
      <c r="F136" s="12">
        <v>200</v>
      </c>
      <c r="G136" s="140">
        <f>G137</f>
        <v>5980</v>
      </c>
      <c r="H136" s="152"/>
      <c r="I136" s="53"/>
      <c r="J136" s="52"/>
    </row>
    <row r="137" spans="1:10" ht="38.25">
      <c r="A137" s="63" t="s">
        <v>85</v>
      </c>
      <c r="B137" s="39" t="s">
        <v>63</v>
      </c>
      <c r="C137" s="39" t="s">
        <v>57</v>
      </c>
      <c r="D137" s="40" t="s">
        <v>70</v>
      </c>
      <c r="E137" s="60" t="s">
        <v>294</v>
      </c>
      <c r="F137" s="12">
        <v>240</v>
      </c>
      <c r="G137" s="140">
        <f>G138</f>
        <v>5980</v>
      </c>
      <c r="H137" s="152"/>
      <c r="I137" s="53"/>
      <c r="J137" s="52"/>
    </row>
    <row r="138" spans="1:10" ht="38.25">
      <c r="A138" s="63" t="s">
        <v>86</v>
      </c>
      <c r="B138" s="39" t="s">
        <v>63</v>
      </c>
      <c r="C138" s="39" t="s">
        <v>57</v>
      </c>
      <c r="D138" s="40" t="s">
        <v>70</v>
      </c>
      <c r="E138" s="60" t="s">
        <v>294</v>
      </c>
      <c r="F138" s="12">
        <v>244</v>
      </c>
      <c r="G138" s="140">
        <v>5980</v>
      </c>
      <c r="H138" s="152"/>
      <c r="I138" s="53"/>
      <c r="J138" s="52"/>
    </row>
    <row r="139" spans="1:10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G140+G152+G160+G179</f>
        <v>10658051.9</v>
      </c>
      <c r="H139" s="134"/>
      <c r="I139" s="54"/>
      <c r="J139" s="55"/>
    </row>
    <row r="140" spans="1:10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>G141</f>
        <v>3536800</v>
      </c>
      <c r="H140" s="135"/>
      <c r="I140" s="53"/>
      <c r="J140" s="52"/>
    </row>
    <row r="141" spans="1:10" ht="38.25" customHeight="1">
      <c r="A141" s="20" t="s">
        <v>266</v>
      </c>
      <c r="B141" s="12">
        <v>650</v>
      </c>
      <c r="C141" s="12" t="s">
        <v>56</v>
      </c>
      <c r="D141" s="38" t="s">
        <v>54</v>
      </c>
      <c r="E141" s="38" t="s">
        <v>267</v>
      </c>
      <c r="F141" s="12"/>
      <c r="G141" s="136">
        <f>G142</f>
        <v>3536800</v>
      </c>
      <c r="H141" s="136"/>
      <c r="I141" s="53"/>
      <c r="J141" s="52"/>
    </row>
    <row r="142" spans="1:10" ht="42" customHeight="1">
      <c r="A142" s="20" t="s">
        <v>356</v>
      </c>
      <c r="B142" s="12" t="s">
        <v>63</v>
      </c>
      <c r="C142" s="12" t="s">
        <v>56</v>
      </c>
      <c r="D142" s="38" t="s">
        <v>54</v>
      </c>
      <c r="E142" s="60" t="s">
        <v>357</v>
      </c>
      <c r="F142" s="12"/>
      <c r="G142" s="136">
        <f>G144+G148</f>
        <v>3536800</v>
      </c>
      <c r="H142" s="136"/>
      <c r="I142" s="53"/>
      <c r="J142" s="52"/>
    </row>
    <row r="143" spans="1:10" ht="42" customHeight="1">
      <c r="A143" s="20" t="s">
        <v>295</v>
      </c>
      <c r="B143" s="12" t="s">
        <v>63</v>
      </c>
      <c r="C143" s="12" t="s">
        <v>56</v>
      </c>
      <c r="D143" s="38" t="s">
        <v>54</v>
      </c>
      <c r="E143" s="60" t="s">
        <v>387</v>
      </c>
      <c r="F143" s="12"/>
      <c r="G143" s="136">
        <f>G144+G148</f>
        <v>3536800</v>
      </c>
      <c r="H143" s="136"/>
      <c r="I143" s="53"/>
      <c r="J143" s="52"/>
    </row>
    <row r="144" spans="1:10" ht="24.75" customHeight="1">
      <c r="A144" s="63" t="s">
        <v>386</v>
      </c>
      <c r="B144" s="12" t="s">
        <v>63</v>
      </c>
      <c r="C144" s="12" t="s">
        <v>56</v>
      </c>
      <c r="D144" s="38" t="s">
        <v>54</v>
      </c>
      <c r="E144" s="38" t="s">
        <v>363</v>
      </c>
      <c r="F144" s="12"/>
      <c r="G144" s="136">
        <f>G145</f>
        <v>806900</v>
      </c>
      <c r="H144" s="136"/>
      <c r="I144" s="53"/>
      <c r="J144" s="52"/>
    </row>
    <row r="145" spans="1:10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363</v>
      </c>
      <c r="F145" s="12">
        <v>200</v>
      </c>
      <c r="G145" s="136">
        <f>G146</f>
        <v>806900</v>
      </c>
      <c r="H145" s="136"/>
      <c r="I145" s="53"/>
      <c r="J145" s="52"/>
    </row>
    <row r="146" spans="1:10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363</v>
      </c>
      <c r="F146" s="12">
        <v>240</v>
      </c>
      <c r="G146" s="136">
        <f>G147</f>
        <v>806900</v>
      </c>
      <c r="H146" s="136"/>
      <c r="I146" s="53"/>
      <c r="J146" s="52"/>
    </row>
    <row r="147" spans="1:10" ht="38.25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363</v>
      </c>
      <c r="F147" s="12">
        <v>244</v>
      </c>
      <c r="G147" s="136">
        <v>806900</v>
      </c>
      <c r="H147" s="136"/>
      <c r="I147" s="53"/>
      <c r="J147" s="52"/>
    </row>
    <row r="148" spans="1:10" ht="38.25">
      <c r="A148" s="63" t="s">
        <v>388</v>
      </c>
      <c r="B148" s="12">
        <v>650</v>
      </c>
      <c r="C148" s="12" t="s">
        <v>56</v>
      </c>
      <c r="D148" s="38" t="s">
        <v>54</v>
      </c>
      <c r="E148" s="38" t="s">
        <v>296</v>
      </c>
      <c r="F148" s="12"/>
      <c r="G148" s="136">
        <f>G149</f>
        <v>2729900</v>
      </c>
      <c r="H148" s="136"/>
      <c r="I148" s="53"/>
      <c r="J148" s="52"/>
    </row>
    <row r="149" spans="1:10" ht="25.5">
      <c r="A149" s="6" t="s">
        <v>248</v>
      </c>
      <c r="B149" s="12">
        <v>650</v>
      </c>
      <c r="C149" s="12" t="s">
        <v>56</v>
      </c>
      <c r="D149" s="38" t="s">
        <v>54</v>
      </c>
      <c r="E149" s="38" t="s">
        <v>296</v>
      </c>
      <c r="F149" s="12">
        <v>200</v>
      </c>
      <c r="G149" s="136">
        <f>G150</f>
        <v>2729900</v>
      </c>
      <c r="H149" s="136"/>
      <c r="I149" s="53"/>
      <c r="J149" s="52"/>
    </row>
    <row r="150" spans="1:10" ht="38.25">
      <c r="A150" s="6" t="s">
        <v>85</v>
      </c>
      <c r="B150" s="12">
        <v>650</v>
      </c>
      <c r="C150" s="12" t="s">
        <v>56</v>
      </c>
      <c r="D150" s="38" t="s">
        <v>54</v>
      </c>
      <c r="E150" s="38" t="s">
        <v>296</v>
      </c>
      <c r="F150" s="12">
        <v>240</v>
      </c>
      <c r="G150" s="136">
        <f>G151</f>
        <v>2729900</v>
      </c>
      <c r="H150" s="136"/>
      <c r="I150" s="53"/>
      <c r="J150" s="52"/>
    </row>
    <row r="151" spans="1:10" ht="38.25">
      <c r="A151" s="6" t="s">
        <v>86</v>
      </c>
      <c r="B151" s="12">
        <v>650</v>
      </c>
      <c r="C151" s="12" t="s">
        <v>56</v>
      </c>
      <c r="D151" s="38" t="s">
        <v>54</v>
      </c>
      <c r="E151" s="38" t="s">
        <v>296</v>
      </c>
      <c r="F151" s="12">
        <v>244</v>
      </c>
      <c r="G151" s="136">
        <v>2729900</v>
      </c>
      <c r="H151" s="136"/>
      <c r="I151" s="53"/>
      <c r="J151" s="52"/>
    </row>
    <row r="152" spans="1:10">
      <c r="A152" s="23" t="s">
        <v>17</v>
      </c>
      <c r="B152" s="36">
        <v>650</v>
      </c>
      <c r="C152" s="36" t="s">
        <v>56</v>
      </c>
      <c r="D152" s="37" t="s">
        <v>58</v>
      </c>
      <c r="E152" s="36"/>
      <c r="F152" s="36"/>
      <c r="G152" s="135">
        <f>G153</f>
        <v>1568147.52</v>
      </c>
      <c r="H152" s="147"/>
      <c r="I152" s="53"/>
      <c r="J152" s="52"/>
    </row>
    <row r="153" spans="1:10" ht="51">
      <c r="A153" s="69" t="s">
        <v>111</v>
      </c>
      <c r="B153" s="12">
        <v>650</v>
      </c>
      <c r="C153" s="12" t="s">
        <v>56</v>
      </c>
      <c r="D153" s="38" t="s">
        <v>58</v>
      </c>
      <c r="E153" s="59" t="s">
        <v>154</v>
      </c>
      <c r="F153" s="12"/>
      <c r="G153" s="136">
        <f>G154</f>
        <v>1568147.52</v>
      </c>
      <c r="H153" s="153"/>
      <c r="I153" s="53"/>
      <c r="J153" s="52"/>
    </row>
    <row r="154" spans="1:10" ht="116.25" customHeight="1">
      <c r="A154" s="74" t="s">
        <v>112</v>
      </c>
      <c r="B154" s="12">
        <v>650</v>
      </c>
      <c r="C154" s="12" t="s">
        <v>56</v>
      </c>
      <c r="D154" s="38" t="s">
        <v>58</v>
      </c>
      <c r="E154" s="59" t="s">
        <v>155</v>
      </c>
      <c r="F154" s="12"/>
      <c r="G154" s="136">
        <f>G156</f>
        <v>1568147.52</v>
      </c>
      <c r="H154" s="153"/>
      <c r="I154" s="53"/>
      <c r="J154" s="52"/>
    </row>
    <row r="155" spans="1:10" ht="50.25" customHeight="1">
      <c r="A155" s="74" t="s">
        <v>156</v>
      </c>
      <c r="B155" s="12">
        <v>650</v>
      </c>
      <c r="C155" s="12" t="s">
        <v>56</v>
      </c>
      <c r="D155" s="38" t="s">
        <v>58</v>
      </c>
      <c r="E155" s="59" t="s">
        <v>158</v>
      </c>
      <c r="F155" s="12"/>
      <c r="G155" s="136">
        <f>G156</f>
        <v>1568147.52</v>
      </c>
      <c r="H155" s="153"/>
      <c r="I155" s="53"/>
      <c r="J155" s="52"/>
    </row>
    <row r="156" spans="1:10" ht="25.5">
      <c r="A156" s="6" t="s">
        <v>159</v>
      </c>
      <c r="B156" s="12">
        <v>650</v>
      </c>
      <c r="C156" s="12" t="s">
        <v>56</v>
      </c>
      <c r="D156" s="38" t="s">
        <v>58</v>
      </c>
      <c r="E156" s="59" t="s">
        <v>157</v>
      </c>
      <c r="F156" s="12"/>
      <c r="G156" s="136">
        <f>G159</f>
        <v>1568147.52</v>
      </c>
      <c r="H156" s="153"/>
      <c r="I156" s="53"/>
      <c r="J156" s="52"/>
    </row>
    <row r="157" spans="1:10">
      <c r="A157" s="6" t="s">
        <v>38</v>
      </c>
      <c r="B157" s="12">
        <v>650</v>
      </c>
      <c r="C157" s="12" t="s">
        <v>56</v>
      </c>
      <c r="D157" s="38" t="s">
        <v>58</v>
      </c>
      <c r="E157" s="59" t="s">
        <v>157</v>
      </c>
      <c r="F157" s="12">
        <v>800</v>
      </c>
      <c r="G157" s="136">
        <f>G159</f>
        <v>1568147.52</v>
      </c>
      <c r="H157" s="153"/>
      <c r="I157" s="53"/>
      <c r="J157" s="52"/>
    </row>
    <row r="158" spans="1:10" ht="51">
      <c r="A158" s="6" t="s">
        <v>249</v>
      </c>
      <c r="B158" s="12" t="s">
        <v>63</v>
      </c>
      <c r="C158" s="12" t="s">
        <v>56</v>
      </c>
      <c r="D158" s="38" t="s">
        <v>58</v>
      </c>
      <c r="E158" s="59" t="s">
        <v>157</v>
      </c>
      <c r="F158" s="12" t="s">
        <v>397</v>
      </c>
      <c r="G158" s="136">
        <f>G159</f>
        <v>1568147.52</v>
      </c>
      <c r="H158" s="153"/>
      <c r="I158" s="53"/>
      <c r="J158" s="52"/>
    </row>
    <row r="159" spans="1:10" ht="51">
      <c r="A159" s="6" t="s">
        <v>396</v>
      </c>
      <c r="B159" s="12">
        <v>650</v>
      </c>
      <c r="C159" s="12" t="s">
        <v>56</v>
      </c>
      <c r="D159" s="38" t="s">
        <v>58</v>
      </c>
      <c r="E159" s="59" t="s">
        <v>157</v>
      </c>
      <c r="F159" s="12" t="s">
        <v>389</v>
      </c>
      <c r="G159" s="136">
        <v>1568147.52</v>
      </c>
      <c r="H159" s="153"/>
      <c r="I159" s="53"/>
      <c r="J159" s="52"/>
    </row>
    <row r="160" spans="1:10">
      <c r="A160" s="23" t="s">
        <v>18</v>
      </c>
      <c r="B160" s="36">
        <v>650</v>
      </c>
      <c r="C160" s="36" t="s">
        <v>56</v>
      </c>
      <c r="D160" s="37" t="s">
        <v>59</v>
      </c>
      <c r="E160" s="37"/>
      <c r="F160" s="36"/>
      <c r="G160" s="135">
        <f>G161</f>
        <v>5076637.9000000004</v>
      </c>
      <c r="H160" s="147"/>
      <c r="I160" s="53"/>
      <c r="J160" s="52"/>
    </row>
    <row r="161" spans="1:10" ht="51">
      <c r="A161" s="6" t="s">
        <v>113</v>
      </c>
      <c r="B161" s="12" t="s">
        <v>63</v>
      </c>
      <c r="C161" s="12" t="s">
        <v>56</v>
      </c>
      <c r="D161" s="38" t="s">
        <v>59</v>
      </c>
      <c r="E161" s="38" t="s">
        <v>154</v>
      </c>
      <c r="F161" s="12"/>
      <c r="G161" s="136">
        <f>G162+G168</f>
        <v>5076637.9000000004</v>
      </c>
      <c r="H161" s="148"/>
      <c r="I161" s="53"/>
      <c r="J161" s="52"/>
    </row>
    <row r="162" spans="1:10" ht="93" customHeight="1">
      <c r="A162" s="6" t="s">
        <v>114</v>
      </c>
      <c r="B162" s="12" t="s">
        <v>63</v>
      </c>
      <c r="C162" s="12" t="s">
        <v>56</v>
      </c>
      <c r="D162" s="38" t="s">
        <v>59</v>
      </c>
      <c r="E162" s="38" t="s">
        <v>160</v>
      </c>
      <c r="F162" s="12"/>
      <c r="G162" s="136">
        <f>G163</f>
        <v>4926637.9000000004</v>
      </c>
      <c r="H162" s="148"/>
      <c r="I162" s="53"/>
      <c r="J162" s="52"/>
    </row>
    <row r="163" spans="1:10" ht="51">
      <c r="A163" s="6" t="s">
        <v>164</v>
      </c>
      <c r="B163" s="12" t="s">
        <v>63</v>
      </c>
      <c r="C163" s="12" t="s">
        <v>56</v>
      </c>
      <c r="D163" s="38" t="s">
        <v>59</v>
      </c>
      <c r="E163" s="38" t="s">
        <v>161</v>
      </c>
      <c r="F163" s="12"/>
      <c r="G163" s="136">
        <f>G164</f>
        <v>4926637.9000000004</v>
      </c>
      <c r="H163" s="148"/>
      <c r="I163" s="53"/>
      <c r="J163" s="52"/>
    </row>
    <row r="164" spans="1:10" ht="25.5">
      <c r="A164" s="6" t="s">
        <v>166</v>
      </c>
      <c r="B164" s="12" t="s">
        <v>63</v>
      </c>
      <c r="C164" s="12" t="s">
        <v>56</v>
      </c>
      <c r="D164" s="38" t="s">
        <v>59</v>
      </c>
      <c r="E164" s="38" t="s">
        <v>162</v>
      </c>
      <c r="F164" s="12"/>
      <c r="G164" s="136">
        <f>G165</f>
        <v>4926637.9000000004</v>
      </c>
      <c r="H164" s="148"/>
      <c r="I164" s="53"/>
      <c r="J164" s="52"/>
    </row>
    <row r="165" spans="1:10" ht="25.5">
      <c r="A165" s="6" t="s">
        <v>248</v>
      </c>
      <c r="B165" s="12" t="s">
        <v>63</v>
      </c>
      <c r="C165" s="12" t="s">
        <v>56</v>
      </c>
      <c r="D165" s="38" t="s">
        <v>59</v>
      </c>
      <c r="E165" s="38" t="s">
        <v>162</v>
      </c>
      <c r="F165" s="12" t="s">
        <v>66</v>
      </c>
      <c r="G165" s="136">
        <f>G166</f>
        <v>4926637.9000000004</v>
      </c>
      <c r="H165" s="148"/>
      <c r="I165" s="53"/>
      <c r="J165" s="52"/>
    </row>
    <row r="166" spans="1:10" ht="38.25">
      <c r="A166" s="6" t="s">
        <v>85</v>
      </c>
      <c r="B166" s="12" t="s">
        <v>63</v>
      </c>
      <c r="C166" s="12" t="s">
        <v>56</v>
      </c>
      <c r="D166" s="38" t="s">
        <v>59</v>
      </c>
      <c r="E166" s="38" t="s">
        <v>162</v>
      </c>
      <c r="F166" s="12" t="s">
        <v>67</v>
      </c>
      <c r="G166" s="136">
        <f>G167</f>
        <v>4926637.9000000004</v>
      </c>
      <c r="H166" s="148"/>
      <c r="I166" s="53"/>
      <c r="J166" s="52"/>
    </row>
    <row r="167" spans="1:10" ht="38.25">
      <c r="A167" s="6" t="s">
        <v>86</v>
      </c>
      <c r="B167" s="12" t="s">
        <v>63</v>
      </c>
      <c r="C167" s="12" t="s">
        <v>56</v>
      </c>
      <c r="D167" s="38" t="s">
        <v>59</v>
      </c>
      <c r="E167" s="38" t="s">
        <v>162</v>
      </c>
      <c r="F167" s="12" t="s">
        <v>68</v>
      </c>
      <c r="G167" s="136">
        <v>4926637.9000000004</v>
      </c>
      <c r="H167" s="148"/>
      <c r="I167" s="53"/>
      <c r="J167" s="52"/>
    </row>
    <row r="168" spans="1:10" ht="75.75" customHeight="1">
      <c r="A168" s="6" t="s">
        <v>115</v>
      </c>
      <c r="B168" s="12" t="s">
        <v>63</v>
      </c>
      <c r="C168" s="12" t="s">
        <v>56</v>
      </c>
      <c r="D168" s="38" t="s">
        <v>59</v>
      </c>
      <c r="E168" s="38" t="s">
        <v>163</v>
      </c>
      <c r="F168" s="12"/>
      <c r="G168" s="136">
        <f>G171+G174</f>
        <v>150000</v>
      </c>
      <c r="H168" s="148"/>
      <c r="I168" s="53"/>
      <c r="J168" s="52"/>
    </row>
    <row r="169" spans="1:10" ht="39.75" customHeight="1">
      <c r="A169" s="6" t="s">
        <v>165</v>
      </c>
      <c r="B169" s="12" t="s">
        <v>63</v>
      </c>
      <c r="C169" s="12" t="s">
        <v>56</v>
      </c>
      <c r="D169" s="38" t="s">
        <v>59</v>
      </c>
      <c r="E169" s="38" t="s">
        <v>167</v>
      </c>
      <c r="F169" s="12"/>
      <c r="G169" s="136">
        <f>G170</f>
        <v>110000</v>
      </c>
      <c r="H169" s="148"/>
      <c r="I169" s="53"/>
      <c r="J169" s="52"/>
    </row>
    <row r="170" spans="1:10" ht="25.5">
      <c r="A170" s="6" t="s">
        <v>168</v>
      </c>
      <c r="B170" s="12" t="s">
        <v>63</v>
      </c>
      <c r="C170" s="12" t="s">
        <v>56</v>
      </c>
      <c r="D170" s="38" t="s">
        <v>59</v>
      </c>
      <c r="E170" s="38" t="s">
        <v>169</v>
      </c>
      <c r="F170" s="12"/>
      <c r="G170" s="136">
        <f>G171</f>
        <v>110000</v>
      </c>
      <c r="H170" s="148"/>
      <c r="I170" s="53"/>
      <c r="J170" s="52"/>
    </row>
    <row r="171" spans="1:10" ht="25.5">
      <c r="A171" s="6" t="s">
        <v>248</v>
      </c>
      <c r="B171" s="12" t="s">
        <v>63</v>
      </c>
      <c r="C171" s="12" t="s">
        <v>56</v>
      </c>
      <c r="D171" s="38" t="s">
        <v>59</v>
      </c>
      <c r="E171" s="38" t="s">
        <v>169</v>
      </c>
      <c r="F171" s="12" t="s">
        <v>66</v>
      </c>
      <c r="G171" s="136">
        <f>G172</f>
        <v>110000</v>
      </c>
      <c r="H171" s="148"/>
      <c r="I171" s="53"/>
      <c r="J171" s="52"/>
    </row>
    <row r="172" spans="1:10" ht="38.25">
      <c r="A172" s="6" t="s">
        <v>85</v>
      </c>
      <c r="B172" s="12" t="s">
        <v>63</v>
      </c>
      <c r="C172" s="12" t="s">
        <v>56</v>
      </c>
      <c r="D172" s="38" t="s">
        <v>59</v>
      </c>
      <c r="E172" s="38" t="s">
        <v>169</v>
      </c>
      <c r="F172" s="12" t="s">
        <v>67</v>
      </c>
      <c r="G172" s="136">
        <f>G173</f>
        <v>110000</v>
      </c>
      <c r="H172" s="148"/>
      <c r="I172" s="53"/>
      <c r="J172" s="52"/>
    </row>
    <row r="173" spans="1:10" ht="38.25">
      <c r="A173" s="6" t="s">
        <v>86</v>
      </c>
      <c r="B173" s="12" t="s">
        <v>63</v>
      </c>
      <c r="C173" s="12" t="s">
        <v>56</v>
      </c>
      <c r="D173" s="38" t="s">
        <v>59</v>
      </c>
      <c r="E173" s="38" t="s">
        <v>169</v>
      </c>
      <c r="F173" s="12" t="s">
        <v>68</v>
      </c>
      <c r="G173" s="136">
        <v>110000</v>
      </c>
      <c r="H173" s="148"/>
      <c r="I173" s="53"/>
      <c r="J173" s="52"/>
    </row>
    <row r="174" spans="1:10" ht="51">
      <c r="A174" s="6" t="s">
        <v>297</v>
      </c>
      <c r="B174" s="12" t="s">
        <v>63</v>
      </c>
      <c r="C174" s="12" t="s">
        <v>56</v>
      </c>
      <c r="D174" s="38" t="s">
        <v>59</v>
      </c>
      <c r="E174" s="38" t="s">
        <v>391</v>
      </c>
      <c r="F174" s="12"/>
      <c r="G174" s="136">
        <f>G175</f>
        <v>40000</v>
      </c>
      <c r="H174" s="148"/>
      <c r="I174" s="53"/>
      <c r="J174" s="52"/>
    </row>
    <row r="175" spans="1:10" ht="25.5">
      <c r="A175" s="6" t="s">
        <v>390</v>
      </c>
      <c r="B175" s="12" t="s">
        <v>63</v>
      </c>
      <c r="C175" s="12" t="s">
        <v>56</v>
      </c>
      <c r="D175" s="38" t="s">
        <v>59</v>
      </c>
      <c r="E175" s="38" t="s">
        <v>298</v>
      </c>
      <c r="F175" s="12"/>
      <c r="G175" s="136">
        <f>G176</f>
        <v>40000</v>
      </c>
      <c r="H175" s="148"/>
      <c r="I175" s="53"/>
      <c r="J175" s="52"/>
    </row>
    <row r="176" spans="1:10" ht="25.5">
      <c r="A176" s="6" t="s">
        <v>248</v>
      </c>
      <c r="B176" s="12" t="s">
        <v>63</v>
      </c>
      <c r="C176" s="12" t="s">
        <v>56</v>
      </c>
      <c r="D176" s="38" t="s">
        <v>59</v>
      </c>
      <c r="E176" s="38" t="s">
        <v>298</v>
      </c>
      <c r="F176" s="12" t="s">
        <v>66</v>
      </c>
      <c r="G176" s="136">
        <f>G177</f>
        <v>40000</v>
      </c>
      <c r="H176" s="148"/>
      <c r="I176" s="53"/>
      <c r="J176" s="52"/>
    </row>
    <row r="177" spans="1:10" ht="38.25">
      <c r="A177" s="6" t="s">
        <v>85</v>
      </c>
      <c r="B177" s="12" t="s">
        <v>63</v>
      </c>
      <c r="C177" s="12" t="s">
        <v>56</v>
      </c>
      <c r="D177" s="38" t="s">
        <v>59</v>
      </c>
      <c r="E177" s="38" t="s">
        <v>298</v>
      </c>
      <c r="F177" s="12" t="s">
        <v>67</v>
      </c>
      <c r="G177" s="136">
        <f>G178</f>
        <v>40000</v>
      </c>
      <c r="H177" s="148"/>
      <c r="I177" s="53"/>
      <c r="J177" s="52"/>
    </row>
    <row r="178" spans="1:10" ht="38.25">
      <c r="A178" s="6" t="s">
        <v>86</v>
      </c>
      <c r="B178" s="12" t="s">
        <v>63</v>
      </c>
      <c r="C178" s="12" t="s">
        <v>56</v>
      </c>
      <c r="D178" s="38" t="s">
        <v>59</v>
      </c>
      <c r="E178" s="38" t="s">
        <v>298</v>
      </c>
      <c r="F178" s="12" t="s">
        <v>68</v>
      </c>
      <c r="G178" s="136">
        <v>40000</v>
      </c>
      <c r="H178" s="148"/>
      <c r="I178" s="53"/>
      <c r="J178" s="52"/>
    </row>
    <row r="179" spans="1:10">
      <c r="A179" s="23" t="s">
        <v>19</v>
      </c>
      <c r="B179" s="36">
        <v>650</v>
      </c>
      <c r="C179" s="36" t="s">
        <v>56</v>
      </c>
      <c r="D179" s="37">
        <v>10</v>
      </c>
      <c r="E179" s="37"/>
      <c r="F179" s="36"/>
      <c r="G179" s="135">
        <f>G180</f>
        <v>476466.48</v>
      </c>
      <c r="H179" s="147"/>
      <c r="I179" s="53"/>
      <c r="J179" s="52"/>
    </row>
    <row r="180" spans="1:10" ht="39" customHeight="1">
      <c r="A180" s="20" t="s">
        <v>266</v>
      </c>
      <c r="B180" s="12">
        <v>650</v>
      </c>
      <c r="C180" s="12" t="s">
        <v>56</v>
      </c>
      <c r="D180" s="38">
        <v>10</v>
      </c>
      <c r="E180" s="60" t="s">
        <v>267</v>
      </c>
      <c r="F180" s="12"/>
      <c r="G180" s="136">
        <f>G188+G182</f>
        <v>476466.48</v>
      </c>
      <c r="H180" s="148"/>
      <c r="I180" s="53"/>
      <c r="J180" s="52"/>
    </row>
    <row r="181" spans="1:10" ht="42" customHeight="1">
      <c r="A181" s="20" t="s">
        <v>356</v>
      </c>
      <c r="B181" s="12" t="s">
        <v>63</v>
      </c>
      <c r="C181" s="12" t="s">
        <v>56</v>
      </c>
      <c r="D181" s="38" t="s">
        <v>228</v>
      </c>
      <c r="E181" s="60" t="s">
        <v>357</v>
      </c>
      <c r="F181" s="12"/>
      <c r="G181" s="136">
        <f>G182</f>
        <v>144666.48000000001</v>
      </c>
      <c r="H181" s="136"/>
      <c r="I181" s="53"/>
      <c r="J181" s="52"/>
    </row>
    <row r="182" spans="1:10" ht="25.5" customHeight="1">
      <c r="A182" s="6" t="s">
        <v>274</v>
      </c>
      <c r="B182" s="12" t="s">
        <v>63</v>
      </c>
      <c r="C182" s="12" t="s">
        <v>56</v>
      </c>
      <c r="D182" s="38" t="s">
        <v>228</v>
      </c>
      <c r="E182" s="60" t="s">
        <v>377</v>
      </c>
      <c r="F182" s="12"/>
      <c r="G182" s="136">
        <f>G183</f>
        <v>144666.48000000001</v>
      </c>
      <c r="H182" s="148"/>
      <c r="I182" s="53"/>
      <c r="J182" s="52"/>
    </row>
    <row r="183" spans="1:10" ht="25.5" customHeight="1">
      <c r="A183" s="6" t="s">
        <v>376</v>
      </c>
      <c r="B183" s="12" t="s">
        <v>63</v>
      </c>
      <c r="C183" s="12" t="s">
        <v>56</v>
      </c>
      <c r="D183" s="38" t="s">
        <v>228</v>
      </c>
      <c r="E183" s="60" t="s">
        <v>275</v>
      </c>
      <c r="F183" s="12"/>
      <c r="G183" s="136">
        <f>G184</f>
        <v>144666.48000000001</v>
      </c>
      <c r="H183" s="148"/>
      <c r="I183" s="53"/>
      <c r="J183" s="52"/>
    </row>
    <row r="184" spans="1:10" ht="25.5">
      <c r="A184" s="6" t="s">
        <v>248</v>
      </c>
      <c r="B184" s="12">
        <v>650</v>
      </c>
      <c r="C184" s="12" t="s">
        <v>56</v>
      </c>
      <c r="D184" s="38">
        <v>10</v>
      </c>
      <c r="E184" s="60" t="s">
        <v>275</v>
      </c>
      <c r="F184" s="12">
        <v>200</v>
      </c>
      <c r="G184" s="136">
        <f>G185</f>
        <v>144666.48000000001</v>
      </c>
      <c r="H184" s="148"/>
      <c r="I184" s="53"/>
      <c r="J184" s="52"/>
    </row>
    <row r="185" spans="1:10" ht="39" customHeight="1">
      <c r="A185" s="6" t="s">
        <v>85</v>
      </c>
      <c r="B185" s="12">
        <v>650</v>
      </c>
      <c r="C185" s="12" t="s">
        <v>56</v>
      </c>
      <c r="D185" s="38">
        <v>10</v>
      </c>
      <c r="E185" s="60" t="s">
        <v>275</v>
      </c>
      <c r="F185" s="12">
        <v>240</v>
      </c>
      <c r="G185" s="136">
        <f>G186</f>
        <v>144666.48000000001</v>
      </c>
      <c r="H185" s="148"/>
      <c r="I185" s="53"/>
      <c r="J185" s="52"/>
    </row>
    <row r="186" spans="1:10" ht="25.5">
      <c r="A186" s="6" t="s">
        <v>44</v>
      </c>
      <c r="B186" s="12">
        <v>650</v>
      </c>
      <c r="C186" s="12" t="s">
        <v>56</v>
      </c>
      <c r="D186" s="38">
        <v>10</v>
      </c>
      <c r="E186" s="60" t="s">
        <v>275</v>
      </c>
      <c r="F186" s="12">
        <v>242</v>
      </c>
      <c r="G186" s="136">
        <f>144500+166.48</f>
        <v>144666.48000000001</v>
      </c>
      <c r="H186" s="148"/>
      <c r="I186" s="53"/>
      <c r="J186" s="52"/>
    </row>
    <row r="187" spans="1:10">
      <c r="A187" s="115" t="s">
        <v>364</v>
      </c>
      <c r="B187" s="12" t="s">
        <v>63</v>
      </c>
      <c r="C187" s="12" t="s">
        <v>56</v>
      </c>
      <c r="D187" s="38" t="s">
        <v>228</v>
      </c>
      <c r="E187" s="60" t="s">
        <v>365</v>
      </c>
      <c r="F187" s="12"/>
      <c r="G187" s="136">
        <f>G188</f>
        <v>331800</v>
      </c>
      <c r="H187" s="148"/>
      <c r="I187" s="53"/>
      <c r="J187" s="52"/>
    </row>
    <row r="188" spans="1:10" ht="25.5">
      <c r="A188" s="72" t="s">
        <v>299</v>
      </c>
      <c r="B188" s="12">
        <v>650</v>
      </c>
      <c r="C188" s="12" t="s">
        <v>56</v>
      </c>
      <c r="D188" s="38">
        <v>10</v>
      </c>
      <c r="E188" s="38" t="s">
        <v>365</v>
      </c>
      <c r="F188" s="12"/>
      <c r="G188" s="136">
        <f>G189</f>
        <v>331800</v>
      </c>
      <c r="H188" s="148"/>
      <c r="I188" s="53"/>
      <c r="J188" s="52"/>
    </row>
    <row r="189" spans="1:10" ht="25.5">
      <c r="A189" s="6" t="s">
        <v>376</v>
      </c>
      <c r="B189" s="12" t="s">
        <v>63</v>
      </c>
      <c r="C189" s="12" t="s">
        <v>56</v>
      </c>
      <c r="D189" s="38" t="s">
        <v>228</v>
      </c>
      <c r="E189" s="38" t="s">
        <v>300</v>
      </c>
      <c r="F189" s="12"/>
      <c r="G189" s="136">
        <f>G190</f>
        <v>331800</v>
      </c>
      <c r="H189" s="148"/>
      <c r="I189" s="53"/>
      <c r="J189" s="52"/>
    </row>
    <row r="190" spans="1:10" ht="25.5">
      <c r="A190" s="6" t="s">
        <v>248</v>
      </c>
      <c r="B190" s="12">
        <v>650</v>
      </c>
      <c r="C190" s="12" t="s">
        <v>56</v>
      </c>
      <c r="D190" s="38">
        <v>10</v>
      </c>
      <c r="E190" s="38" t="s">
        <v>300</v>
      </c>
      <c r="F190" s="12">
        <v>200</v>
      </c>
      <c r="G190" s="136">
        <f>G191</f>
        <v>331800</v>
      </c>
      <c r="H190" s="148"/>
      <c r="I190" s="53"/>
      <c r="J190" s="52"/>
    </row>
    <row r="191" spans="1:10" ht="38.25">
      <c r="A191" s="6" t="s">
        <v>85</v>
      </c>
      <c r="B191" s="12">
        <v>650</v>
      </c>
      <c r="C191" s="12" t="s">
        <v>56</v>
      </c>
      <c r="D191" s="38">
        <v>10</v>
      </c>
      <c r="E191" s="38" t="s">
        <v>300</v>
      </c>
      <c r="F191" s="12">
        <v>240</v>
      </c>
      <c r="G191" s="136">
        <f>G192</f>
        <v>331800</v>
      </c>
      <c r="H191" s="148"/>
      <c r="I191" s="53"/>
      <c r="J191" s="52"/>
    </row>
    <row r="192" spans="1:10" ht="25.5">
      <c r="A192" s="6" t="s">
        <v>44</v>
      </c>
      <c r="B192" s="12">
        <v>650</v>
      </c>
      <c r="C192" s="12" t="s">
        <v>56</v>
      </c>
      <c r="D192" s="38">
        <v>10</v>
      </c>
      <c r="E192" s="38" t="s">
        <v>300</v>
      </c>
      <c r="F192" s="12">
        <v>242</v>
      </c>
      <c r="G192" s="136">
        <f>211800+50000+70000</f>
        <v>331800</v>
      </c>
      <c r="H192" s="148"/>
      <c r="I192" s="53"/>
      <c r="J192" s="52"/>
    </row>
    <row r="193" spans="1:10">
      <c r="A193" s="13" t="s">
        <v>20</v>
      </c>
      <c r="B193" s="14">
        <v>650</v>
      </c>
      <c r="C193" s="14" t="s">
        <v>60</v>
      </c>
      <c r="D193" s="35"/>
      <c r="E193" s="35"/>
      <c r="F193" s="14"/>
      <c r="G193" s="134">
        <f>G194+G212+G220+G251</f>
        <v>16959379</v>
      </c>
      <c r="H193" s="154"/>
      <c r="I193" s="54"/>
      <c r="J193" s="55"/>
    </row>
    <row r="194" spans="1:10">
      <c r="A194" s="45" t="s">
        <v>45</v>
      </c>
      <c r="B194" s="36">
        <v>650</v>
      </c>
      <c r="C194" s="43" t="s">
        <v>60</v>
      </c>
      <c r="D194" s="44" t="s">
        <v>54</v>
      </c>
      <c r="E194" s="44"/>
      <c r="F194" s="43"/>
      <c r="G194" s="135">
        <f>G195</f>
        <v>681600</v>
      </c>
      <c r="H194" s="147"/>
      <c r="I194" s="53"/>
      <c r="J194" s="52"/>
    </row>
    <row r="195" spans="1:10" ht="51">
      <c r="A195" s="6" t="s">
        <v>116</v>
      </c>
      <c r="B195" s="12" t="s">
        <v>63</v>
      </c>
      <c r="C195" s="12" t="s">
        <v>60</v>
      </c>
      <c r="D195" s="38" t="s">
        <v>54</v>
      </c>
      <c r="E195" s="60" t="s">
        <v>170</v>
      </c>
      <c r="F195" s="64"/>
      <c r="G195" s="139">
        <f>G196</f>
        <v>681600</v>
      </c>
      <c r="H195" s="155"/>
      <c r="I195" s="53"/>
      <c r="J195" s="52"/>
    </row>
    <row r="196" spans="1:10" ht="76.5">
      <c r="A196" s="6" t="s">
        <v>171</v>
      </c>
      <c r="B196" s="12" t="s">
        <v>63</v>
      </c>
      <c r="C196" s="12" t="s">
        <v>60</v>
      </c>
      <c r="D196" s="38" t="s">
        <v>54</v>
      </c>
      <c r="E196" s="60" t="s">
        <v>172</v>
      </c>
      <c r="F196" s="12"/>
      <c r="G196" s="139">
        <f>G197+G202+G207</f>
        <v>681600</v>
      </c>
      <c r="H196" s="155"/>
      <c r="I196" s="53"/>
      <c r="J196" s="52"/>
    </row>
    <row r="197" spans="1:10" ht="63.75">
      <c r="A197" s="6" t="s">
        <v>173</v>
      </c>
      <c r="B197" s="12" t="s">
        <v>63</v>
      </c>
      <c r="C197" s="12" t="s">
        <v>60</v>
      </c>
      <c r="D197" s="38" t="s">
        <v>54</v>
      </c>
      <c r="E197" s="60" t="s">
        <v>175</v>
      </c>
      <c r="F197" s="12"/>
      <c r="G197" s="139">
        <f>G198</f>
        <v>200000</v>
      </c>
      <c r="H197" s="155"/>
      <c r="I197" s="53"/>
      <c r="J197" s="52"/>
    </row>
    <row r="198" spans="1:10" ht="25.5">
      <c r="A198" s="6" t="s">
        <v>174</v>
      </c>
      <c r="B198" s="12" t="s">
        <v>63</v>
      </c>
      <c r="C198" s="12" t="s">
        <v>60</v>
      </c>
      <c r="D198" s="38" t="s">
        <v>54</v>
      </c>
      <c r="E198" s="60" t="s">
        <v>176</v>
      </c>
      <c r="F198" s="12"/>
      <c r="G198" s="139">
        <f>G199</f>
        <v>200000</v>
      </c>
      <c r="H198" s="155"/>
      <c r="I198" s="53"/>
      <c r="J198" s="52"/>
    </row>
    <row r="199" spans="1:10" ht="25.5">
      <c r="A199" s="6" t="s">
        <v>248</v>
      </c>
      <c r="B199" s="12" t="s">
        <v>63</v>
      </c>
      <c r="C199" s="12" t="s">
        <v>60</v>
      </c>
      <c r="D199" s="38" t="s">
        <v>54</v>
      </c>
      <c r="E199" s="60" t="s">
        <v>176</v>
      </c>
      <c r="F199" s="12" t="s">
        <v>66</v>
      </c>
      <c r="G199" s="139">
        <f>G200</f>
        <v>200000</v>
      </c>
      <c r="H199" s="155"/>
      <c r="I199" s="53"/>
      <c r="J199" s="52"/>
    </row>
    <row r="200" spans="1:10" ht="38.25">
      <c r="A200" s="6" t="s">
        <v>85</v>
      </c>
      <c r="B200" s="12" t="s">
        <v>63</v>
      </c>
      <c r="C200" s="12" t="s">
        <v>60</v>
      </c>
      <c r="D200" s="38" t="s">
        <v>54</v>
      </c>
      <c r="E200" s="60" t="s">
        <v>176</v>
      </c>
      <c r="F200" s="12" t="s">
        <v>67</v>
      </c>
      <c r="G200" s="139">
        <f>G201</f>
        <v>200000</v>
      </c>
      <c r="H200" s="155"/>
      <c r="I200" s="53"/>
      <c r="J200" s="52"/>
    </row>
    <row r="201" spans="1:10" ht="38.25">
      <c r="A201" s="6" t="s">
        <v>86</v>
      </c>
      <c r="B201" s="12" t="s">
        <v>63</v>
      </c>
      <c r="C201" s="12" t="s">
        <v>60</v>
      </c>
      <c r="D201" s="38" t="s">
        <v>54</v>
      </c>
      <c r="E201" s="60" t="s">
        <v>176</v>
      </c>
      <c r="F201" s="12" t="s">
        <v>68</v>
      </c>
      <c r="G201" s="139">
        <v>200000</v>
      </c>
      <c r="H201" s="155"/>
      <c r="I201" s="53"/>
      <c r="J201" s="52"/>
    </row>
    <row r="202" spans="1:10" s="62" customFormat="1" ht="51">
      <c r="A202" s="69" t="s">
        <v>301</v>
      </c>
      <c r="B202" s="59" t="s">
        <v>63</v>
      </c>
      <c r="C202" s="64" t="s">
        <v>60</v>
      </c>
      <c r="D202" s="65" t="s">
        <v>54</v>
      </c>
      <c r="E202" s="65" t="s">
        <v>302</v>
      </c>
      <c r="F202" s="64"/>
      <c r="G202" s="139">
        <f>G203</f>
        <v>321600</v>
      </c>
      <c r="H202" s="155"/>
      <c r="I202" s="56"/>
      <c r="J202" s="57"/>
    </row>
    <row r="203" spans="1:10" ht="25.5">
      <c r="A203" s="6" t="s">
        <v>92</v>
      </c>
      <c r="B203" s="12" t="s">
        <v>63</v>
      </c>
      <c r="C203" s="12" t="s">
        <v>60</v>
      </c>
      <c r="D203" s="38" t="s">
        <v>54</v>
      </c>
      <c r="E203" s="38" t="s">
        <v>303</v>
      </c>
      <c r="F203" s="12"/>
      <c r="G203" s="136">
        <f>G204</f>
        <v>321600</v>
      </c>
      <c r="H203" s="148"/>
      <c r="I203" s="53"/>
      <c r="J203" s="52"/>
    </row>
    <row r="204" spans="1:10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303</v>
      </c>
      <c r="F204" s="12" t="s">
        <v>66</v>
      </c>
      <c r="G204" s="136">
        <f>G205</f>
        <v>321600</v>
      </c>
      <c r="H204" s="148"/>
      <c r="I204" s="53"/>
      <c r="J204" s="52"/>
    </row>
    <row r="205" spans="1:10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303</v>
      </c>
      <c r="F205" s="12" t="s">
        <v>67</v>
      </c>
      <c r="G205" s="136">
        <f>G206</f>
        <v>321600</v>
      </c>
      <c r="H205" s="148"/>
      <c r="I205" s="53"/>
      <c r="J205" s="52"/>
    </row>
    <row r="206" spans="1:10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303</v>
      </c>
      <c r="F206" s="12" t="s">
        <v>68</v>
      </c>
      <c r="G206" s="136">
        <v>321600</v>
      </c>
      <c r="H206" s="148"/>
      <c r="I206" s="53"/>
      <c r="J206" s="52"/>
    </row>
    <row r="207" spans="1:10" ht="25.5">
      <c r="A207" s="115" t="s">
        <v>318</v>
      </c>
      <c r="B207" s="12" t="s">
        <v>63</v>
      </c>
      <c r="C207" s="12" t="s">
        <v>60</v>
      </c>
      <c r="D207" s="38" t="s">
        <v>54</v>
      </c>
      <c r="E207" s="38" t="s">
        <v>323</v>
      </c>
      <c r="F207" s="12"/>
      <c r="G207" s="136">
        <f>G208</f>
        <v>160000</v>
      </c>
      <c r="H207" s="148"/>
      <c r="I207" s="53"/>
      <c r="J207" s="52"/>
    </row>
    <row r="208" spans="1:10">
      <c r="A208" s="115" t="s">
        <v>317</v>
      </c>
      <c r="B208" s="12" t="s">
        <v>63</v>
      </c>
      <c r="C208" s="12" t="s">
        <v>60</v>
      </c>
      <c r="D208" s="38" t="s">
        <v>54</v>
      </c>
      <c r="E208" s="38" t="s">
        <v>316</v>
      </c>
      <c r="F208" s="12"/>
      <c r="G208" s="136">
        <f>G209</f>
        <v>160000</v>
      </c>
      <c r="H208" s="148"/>
      <c r="I208" s="53"/>
      <c r="J208" s="52"/>
    </row>
    <row r="209" spans="1:10" ht="25.5">
      <c r="A209" s="6" t="s">
        <v>248</v>
      </c>
      <c r="B209" s="12" t="s">
        <v>63</v>
      </c>
      <c r="C209" s="12" t="s">
        <v>60</v>
      </c>
      <c r="D209" s="38" t="s">
        <v>54</v>
      </c>
      <c r="E209" s="38" t="s">
        <v>316</v>
      </c>
      <c r="F209" s="12" t="s">
        <v>66</v>
      </c>
      <c r="G209" s="136">
        <f>G210</f>
        <v>160000</v>
      </c>
      <c r="H209" s="148"/>
      <c r="I209" s="53"/>
      <c r="J209" s="52"/>
    </row>
    <row r="210" spans="1:10" ht="38.25">
      <c r="A210" s="6" t="s">
        <v>85</v>
      </c>
      <c r="B210" s="12" t="s">
        <v>63</v>
      </c>
      <c r="C210" s="12" t="s">
        <v>60</v>
      </c>
      <c r="D210" s="38" t="s">
        <v>54</v>
      </c>
      <c r="E210" s="38" t="s">
        <v>316</v>
      </c>
      <c r="F210" s="12" t="s">
        <v>67</v>
      </c>
      <c r="G210" s="136">
        <f>G211</f>
        <v>160000</v>
      </c>
      <c r="H210" s="148"/>
      <c r="I210" s="53"/>
      <c r="J210" s="52"/>
    </row>
    <row r="211" spans="1:10" ht="38.25">
      <c r="A211" s="6" t="s">
        <v>86</v>
      </c>
      <c r="B211" s="12" t="s">
        <v>63</v>
      </c>
      <c r="C211" s="12" t="s">
        <v>60</v>
      </c>
      <c r="D211" s="38" t="s">
        <v>54</v>
      </c>
      <c r="E211" s="38" t="s">
        <v>316</v>
      </c>
      <c r="F211" s="12" t="s">
        <v>68</v>
      </c>
      <c r="G211" s="136">
        <v>160000</v>
      </c>
      <c r="H211" s="148"/>
      <c r="I211" s="53"/>
      <c r="J211" s="52"/>
    </row>
    <row r="212" spans="1:10">
      <c r="A212" s="23" t="s">
        <v>46</v>
      </c>
      <c r="B212" s="36">
        <v>650</v>
      </c>
      <c r="C212" s="36" t="s">
        <v>60</v>
      </c>
      <c r="D212" s="37" t="s">
        <v>55</v>
      </c>
      <c r="E212" s="37"/>
      <c r="F212" s="36"/>
      <c r="G212" s="135">
        <f>G213</f>
        <v>12251700</v>
      </c>
      <c r="H212" s="147"/>
      <c r="I212" s="53"/>
      <c r="J212" s="52"/>
    </row>
    <row r="213" spans="1:10">
      <c r="A213" s="69" t="s">
        <v>88</v>
      </c>
      <c r="B213" s="12">
        <v>650</v>
      </c>
      <c r="C213" s="12" t="s">
        <v>60</v>
      </c>
      <c r="D213" s="12" t="s">
        <v>55</v>
      </c>
      <c r="E213" s="59" t="s">
        <v>127</v>
      </c>
      <c r="F213" s="12"/>
      <c r="G213" s="136">
        <f>G214+G217</f>
        <v>12251700</v>
      </c>
      <c r="H213" s="148"/>
      <c r="I213" s="53"/>
      <c r="J213" s="52"/>
    </row>
    <row r="214" spans="1:10" ht="38.25">
      <c r="A214" s="6" t="s">
        <v>513</v>
      </c>
      <c r="B214" s="12">
        <v>650</v>
      </c>
      <c r="C214" s="12" t="s">
        <v>60</v>
      </c>
      <c r="D214" s="38" t="s">
        <v>55</v>
      </c>
      <c r="E214" s="12" t="s">
        <v>405</v>
      </c>
      <c r="F214" s="12"/>
      <c r="G214" s="136">
        <f>G215</f>
        <v>11639200</v>
      </c>
      <c r="H214" s="148"/>
      <c r="I214" s="53"/>
      <c r="J214" s="52"/>
    </row>
    <row r="215" spans="1:10">
      <c r="A215" s="63" t="s">
        <v>40</v>
      </c>
      <c r="B215" s="12">
        <v>650</v>
      </c>
      <c r="C215" s="12" t="s">
        <v>60</v>
      </c>
      <c r="D215" s="38" t="s">
        <v>55</v>
      </c>
      <c r="E215" s="12" t="s">
        <v>405</v>
      </c>
      <c r="F215" s="12" t="s">
        <v>366</v>
      </c>
      <c r="G215" s="136">
        <f>G216</f>
        <v>11639200</v>
      </c>
      <c r="H215" s="148"/>
      <c r="I215" s="53"/>
      <c r="J215" s="52"/>
    </row>
    <row r="216" spans="1:10">
      <c r="A216" s="63" t="s">
        <v>41</v>
      </c>
      <c r="B216" s="12">
        <v>650</v>
      </c>
      <c r="C216" s="12" t="s">
        <v>60</v>
      </c>
      <c r="D216" s="38" t="s">
        <v>55</v>
      </c>
      <c r="E216" s="12" t="s">
        <v>405</v>
      </c>
      <c r="F216" s="12" t="s">
        <v>367</v>
      </c>
      <c r="G216" s="136">
        <v>11639200</v>
      </c>
      <c r="H216" s="148"/>
      <c r="I216" s="53"/>
      <c r="J216" s="52"/>
    </row>
    <row r="217" spans="1:10" ht="38.25">
      <c r="A217" s="6" t="s">
        <v>514</v>
      </c>
      <c r="B217" s="12">
        <v>650</v>
      </c>
      <c r="C217" s="12" t="s">
        <v>60</v>
      </c>
      <c r="D217" s="38" t="s">
        <v>55</v>
      </c>
      <c r="E217" s="12" t="s">
        <v>408</v>
      </c>
      <c r="F217" s="12"/>
      <c r="G217" s="136">
        <f>G218</f>
        <v>612500</v>
      </c>
      <c r="H217" s="148"/>
      <c r="I217" s="53"/>
      <c r="J217" s="52"/>
    </row>
    <row r="218" spans="1:10">
      <c r="A218" s="63" t="s">
        <v>40</v>
      </c>
      <c r="B218" s="12">
        <v>650</v>
      </c>
      <c r="C218" s="12" t="s">
        <v>60</v>
      </c>
      <c r="D218" s="38" t="s">
        <v>55</v>
      </c>
      <c r="E218" s="12" t="s">
        <v>408</v>
      </c>
      <c r="F218" s="12" t="s">
        <v>366</v>
      </c>
      <c r="G218" s="136">
        <f>G219</f>
        <v>612500</v>
      </c>
      <c r="H218" s="148"/>
      <c r="I218" s="53"/>
      <c r="J218" s="52"/>
    </row>
    <row r="219" spans="1:10">
      <c r="A219" s="63" t="s">
        <v>41</v>
      </c>
      <c r="B219" s="12">
        <v>650</v>
      </c>
      <c r="C219" s="12" t="s">
        <v>60</v>
      </c>
      <c r="D219" s="38" t="s">
        <v>55</v>
      </c>
      <c r="E219" s="12" t="s">
        <v>408</v>
      </c>
      <c r="F219" s="12" t="s">
        <v>367</v>
      </c>
      <c r="G219" s="136">
        <v>612500</v>
      </c>
      <c r="H219" s="148"/>
      <c r="I219" s="53"/>
      <c r="J219" s="52"/>
    </row>
    <row r="220" spans="1:10">
      <c r="A220" s="23" t="s">
        <v>21</v>
      </c>
      <c r="B220" s="36">
        <v>650</v>
      </c>
      <c r="C220" s="36" t="s">
        <v>60</v>
      </c>
      <c r="D220" s="37" t="s">
        <v>57</v>
      </c>
      <c r="E220" s="36"/>
      <c r="F220" s="36"/>
      <c r="G220" s="135">
        <f>G221</f>
        <v>3724000</v>
      </c>
      <c r="H220" s="147"/>
      <c r="I220" s="53"/>
      <c r="J220" s="52"/>
    </row>
    <row r="221" spans="1:10" ht="51">
      <c r="A221" s="21" t="s">
        <v>117</v>
      </c>
      <c r="B221" s="12" t="s">
        <v>63</v>
      </c>
      <c r="C221" s="12" t="s">
        <v>60</v>
      </c>
      <c r="D221" s="38" t="s">
        <v>57</v>
      </c>
      <c r="E221" s="60" t="s">
        <v>177</v>
      </c>
      <c r="F221" s="12"/>
      <c r="G221" s="136">
        <f>G222+G233+G239+G245</f>
        <v>3724000</v>
      </c>
      <c r="H221" s="148"/>
      <c r="I221" s="54"/>
      <c r="J221" s="55"/>
    </row>
    <row r="222" spans="1:10" ht="64.5" customHeight="1">
      <c r="A222" s="21" t="s">
        <v>118</v>
      </c>
      <c r="B222" s="12" t="s">
        <v>63</v>
      </c>
      <c r="C222" s="12" t="s">
        <v>60</v>
      </c>
      <c r="D222" s="12" t="s">
        <v>57</v>
      </c>
      <c r="E222" s="60" t="s">
        <v>178</v>
      </c>
      <c r="F222" s="12"/>
      <c r="G222" s="136">
        <f>G223+G228</f>
        <v>960000</v>
      </c>
      <c r="H222" s="148"/>
      <c r="I222" s="54"/>
      <c r="J222" s="55"/>
    </row>
    <row r="223" spans="1:10" ht="25.5">
      <c r="A223" s="21" t="s">
        <v>179</v>
      </c>
      <c r="B223" s="12" t="s">
        <v>63</v>
      </c>
      <c r="C223" s="12" t="s">
        <v>60</v>
      </c>
      <c r="D223" s="12" t="s">
        <v>57</v>
      </c>
      <c r="E223" s="60" t="s">
        <v>180</v>
      </c>
      <c r="F223" s="12"/>
      <c r="G223" s="136">
        <f>G224</f>
        <v>900000</v>
      </c>
      <c r="H223" s="148"/>
      <c r="I223" s="54"/>
      <c r="J223" s="55"/>
    </row>
    <row r="224" spans="1:10">
      <c r="A224" s="21" t="s">
        <v>181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12"/>
      <c r="G224" s="136">
        <f>G226</f>
        <v>900000</v>
      </c>
      <c r="H224" s="148"/>
      <c r="I224" s="54"/>
      <c r="J224" s="55"/>
    </row>
    <row r="225" spans="1:10" ht="25.5">
      <c r="A225" s="6" t="s">
        <v>248</v>
      </c>
      <c r="B225" s="12" t="s">
        <v>63</v>
      </c>
      <c r="C225" s="12" t="s">
        <v>60</v>
      </c>
      <c r="D225" s="12" t="s">
        <v>57</v>
      </c>
      <c r="E225" s="60" t="s">
        <v>182</v>
      </c>
      <c r="F225" s="59" t="s">
        <v>66</v>
      </c>
      <c r="G225" s="136">
        <f>G226</f>
        <v>900000</v>
      </c>
      <c r="H225" s="148"/>
      <c r="I225" s="54"/>
      <c r="J225" s="55"/>
    </row>
    <row r="226" spans="1:10" ht="38.25">
      <c r="A226" s="6" t="s">
        <v>85</v>
      </c>
      <c r="B226" s="12" t="s">
        <v>63</v>
      </c>
      <c r="C226" s="12" t="s">
        <v>60</v>
      </c>
      <c r="D226" s="12" t="s">
        <v>57</v>
      </c>
      <c r="E226" s="60" t="s">
        <v>182</v>
      </c>
      <c r="F226" s="59" t="s">
        <v>67</v>
      </c>
      <c r="G226" s="136">
        <f>G227</f>
        <v>900000</v>
      </c>
      <c r="H226" s="148"/>
      <c r="I226" s="54"/>
      <c r="J226" s="55"/>
    </row>
    <row r="227" spans="1:10" ht="38.25">
      <c r="A227" s="6" t="s">
        <v>86</v>
      </c>
      <c r="B227" s="12" t="s">
        <v>63</v>
      </c>
      <c r="C227" s="12" t="s">
        <v>60</v>
      </c>
      <c r="D227" s="12" t="s">
        <v>57</v>
      </c>
      <c r="E227" s="60" t="s">
        <v>182</v>
      </c>
      <c r="F227" s="59" t="s">
        <v>68</v>
      </c>
      <c r="G227" s="136">
        <f>850000+50000</f>
        <v>900000</v>
      </c>
      <c r="H227" s="148"/>
      <c r="I227" s="54"/>
      <c r="J227" s="55"/>
    </row>
    <row r="228" spans="1:10" ht="38.25">
      <c r="A228" s="21" t="s">
        <v>183</v>
      </c>
      <c r="B228" s="12" t="s">
        <v>63</v>
      </c>
      <c r="C228" s="12" t="s">
        <v>60</v>
      </c>
      <c r="D228" s="12" t="s">
        <v>57</v>
      </c>
      <c r="E228" s="60" t="s">
        <v>184</v>
      </c>
      <c r="F228" s="12"/>
      <c r="G228" s="136">
        <f>G229</f>
        <v>60000</v>
      </c>
      <c r="H228" s="148"/>
      <c r="I228" s="54"/>
      <c r="J228" s="55"/>
    </row>
    <row r="229" spans="1:10">
      <c r="A229" s="21" t="s">
        <v>186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12"/>
      <c r="G229" s="136">
        <f>G230</f>
        <v>60000</v>
      </c>
      <c r="H229" s="148"/>
      <c r="I229" s="54"/>
      <c r="J229" s="55"/>
    </row>
    <row r="230" spans="1:10" ht="25.5">
      <c r="A230" s="6" t="s">
        <v>248</v>
      </c>
      <c r="B230" s="12" t="s">
        <v>63</v>
      </c>
      <c r="C230" s="12" t="s">
        <v>60</v>
      </c>
      <c r="D230" s="12" t="s">
        <v>57</v>
      </c>
      <c r="E230" s="60" t="s">
        <v>185</v>
      </c>
      <c r="F230" s="59" t="s">
        <v>66</v>
      </c>
      <c r="G230" s="136">
        <f>G231</f>
        <v>60000</v>
      </c>
      <c r="H230" s="148"/>
      <c r="I230" s="54"/>
      <c r="J230" s="55"/>
    </row>
    <row r="231" spans="1:10" ht="38.25">
      <c r="A231" s="6" t="s">
        <v>85</v>
      </c>
      <c r="B231" s="12" t="s">
        <v>63</v>
      </c>
      <c r="C231" s="12" t="s">
        <v>60</v>
      </c>
      <c r="D231" s="12" t="s">
        <v>57</v>
      </c>
      <c r="E231" s="60" t="s">
        <v>185</v>
      </c>
      <c r="F231" s="59" t="s">
        <v>67</v>
      </c>
      <c r="G231" s="136">
        <f>G232</f>
        <v>60000</v>
      </c>
      <c r="H231" s="148"/>
      <c r="I231" s="54"/>
      <c r="J231" s="55"/>
    </row>
    <row r="232" spans="1:10" ht="38.25">
      <c r="A232" s="6" t="s">
        <v>86</v>
      </c>
      <c r="B232" s="12" t="s">
        <v>63</v>
      </c>
      <c r="C232" s="12" t="s">
        <v>60</v>
      </c>
      <c r="D232" s="12" t="s">
        <v>57</v>
      </c>
      <c r="E232" s="60" t="s">
        <v>185</v>
      </c>
      <c r="F232" s="59" t="s">
        <v>68</v>
      </c>
      <c r="G232" s="136">
        <v>60000</v>
      </c>
      <c r="H232" s="148"/>
      <c r="I232" s="54"/>
      <c r="J232" s="55"/>
    </row>
    <row r="233" spans="1:10" ht="63.75">
      <c r="A233" s="21" t="s">
        <v>126</v>
      </c>
      <c r="B233" s="12" t="s">
        <v>63</v>
      </c>
      <c r="C233" s="12" t="s">
        <v>60</v>
      </c>
      <c r="D233" s="12" t="s">
        <v>57</v>
      </c>
      <c r="E233" s="60" t="s">
        <v>187</v>
      </c>
      <c r="F233" s="12"/>
      <c r="G233" s="136">
        <f>G234</f>
        <v>50000</v>
      </c>
      <c r="H233" s="148"/>
      <c r="I233" s="54"/>
      <c r="J233" s="55"/>
    </row>
    <row r="234" spans="1:10" ht="25.5">
      <c r="A234" s="109" t="s">
        <v>188</v>
      </c>
      <c r="B234" s="12" t="s">
        <v>63</v>
      </c>
      <c r="C234" s="12" t="s">
        <v>60</v>
      </c>
      <c r="D234" s="12" t="s">
        <v>57</v>
      </c>
      <c r="E234" s="60" t="s">
        <v>320</v>
      </c>
      <c r="F234" s="12"/>
      <c r="G234" s="136">
        <f>G235</f>
        <v>50000</v>
      </c>
      <c r="H234" s="148"/>
      <c r="I234" s="54"/>
      <c r="J234" s="55"/>
    </row>
    <row r="235" spans="1:10">
      <c r="A235" s="110" t="s">
        <v>319</v>
      </c>
      <c r="B235" s="108" t="s">
        <v>63</v>
      </c>
      <c r="C235" s="12" t="s">
        <v>60</v>
      </c>
      <c r="D235" s="12" t="s">
        <v>57</v>
      </c>
      <c r="E235" s="60" t="s">
        <v>321</v>
      </c>
      <c r="F235" s="12"/>
      <c r="G235" s="136">
        <f>G236</f>
        <v>50000</v>
      </c>
      <c r="H235" s="148"/>
      <c r="I235" s="54"/>
      <c r="J235" s="55"/>
    </row>
    <row r="236" spans="1:10" ht="25.5">
      <c r="A236" s="6" t="s">
        <v>248</v>
      </c>
      <c r="B236" s="12" t="s">
        <v>63</v>
      </c>
      <c r="C236" s="12" t="s">
        <v>60</v>
      </c>
      <c r="D236" s="12" t="s">
        <v>57</v>
      </c>
      <c r="E236" s="60" t="s">
        <v>321</v>
      </c>
      <c r="F236" s="59" t="s">
        <v>66</v>
      </c>
      <c r="G236" s="136">
        <f>G237</f>
        <v>50000</v>
      </c>
      <c r="H236" s="148"/>
      <c r="I236" s="54"/>
      <c r="J236" s="55"/>
    </row>
    <row r="237" spans="1:10" ht="38.25">
      <c r="A237" s="6" t="s">
        <v>85</v>
      </c>
      <c r="B237" s="12" t="s">
        <v>63</v>
      </c>
      <c r="C237" s="12" t="s">
        <v>60</v>
      </c>
      <c r="D237" s="12" t="s">
        <v>57</v>
      </c>
      <c r="E237" s="60" t="s">
        <v>321</v>
      </c>
      <c r="F237" s="59" t="s">
        <v>67</v>
      </c>
      <c r="G237" s="136">
        <f>G238</f>
        <v>50000</v>
      </c>
      <c r="H237" s="148"/>
      <c r="I237" s="54"/>
      <c r="J237" s="55"/>
    </row>
    <row r="238" spans="1:10" ht="38.25">
      <c r="A238" s="6" t="s">
        <v>86</v>
      </c>
      <c r="B238" s="12" t="s">
        <v>63</v>
      </c>
      <c r="C238" s="12" t="s">
        <v>60</v>
      </c>
      <c r="D238" s="12" t="s">
        <v>57</v>
      </c>
      <c r="E238" s="60" t="s">
        <v>321</v>
      </c>
      <c r="F238" s="59" t="s">
        <v>68</v>
      </c>
      <c r="G238" s="136">
        <v>50000</v>
      </c>
      <c r="H238" s="148"/>
      <c r="I238" s="54"/>
      <c r="J238" s="55"/>
    </row>
    <row r="239" spans="1:10" ht="63.75">
      <c r="A239" s="21" t="s">
        <v>119</v>
      </c>
      <c r="B239" s="12" t="s">
        <v>63</v>
      </c>
      <c r="C239" s="12" t="s">
        <v>60</v>
      </c>
      <c r="D239" s="12" t="s">
        <v>57</v>
      </c>
      <c r="E239" s="60" t="s">
        <v>189</v>
      </c>
      <c r="F239" s="12"/>
      <c r="G239" s="136">
        <f>G242</f>
        <v>1570000</v>
      </c>
      <c r="H239" s="148"/>
      <c r="I239" s="54"/>
      <c r="J239" s="55"/>
    </row>
    <row r="240" spans="1:10" ht="25.5" customHeight="1">
      <c r="A240" s="21" t="s">
        <v>191</v>
      </c>
      <c r="B240" s="12" t="s">
        <v>63</v>
      </c>
      <c r="C240" s="12" t="s">
        <v>60</v>
      </c>
      <c r="D240" s="12" t="s">
        <v>57</v>
      </c>
      <c r="E240" s="60" t="s">
        <v>192</v>
      </c>
      <c r="F240" s="12"/>
      <c r="G240" s="136">
        <f>G241</f>
        <v>1570000</v>
      </c>
      <c r="H240" s="148"/>
      <c r="I240" s="54"/>
      <c r="J240" s="55"/>
    </row>
    <row r="241" spans="1:10" ht="27" customHeight="1">
      <c r="A241" s="21" t="s">
        <v>190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12"/>
      <c r="G241" s="136">
        <f>G242</f>
        <v>1570000</v>
      </c>
      <c r="H241" s="148"/>
      <c r="I241" s="54"/>
      <c r="J241" s="55"/>
    </row>
    <row r="242" spans="1:10" ht="25.5">
      <c r="A242" s="6" t="s">
        <v>248</v>
      </c>
      <c r="B242" s="12" t="s">
        <v>63</v>
      </c>
      <c r="C242" s="12" t="s">
        <v>60</v>
      </c>
      <c r="D242" s="12" t="s">
        <v>57</v>
      </c>
      <c r="E242" s="60" t="s">
        <v>193</v>
      </c>
      <c r="F242" s="59" t="s">
        <v>66</v>
      </c>
      <c r="G242" s="136">
        <f>G243</f>
        <v>1570000</v>
      </c>
      <c r="H242" s="148"/>
      <c r="I242" s="54"/>
      <c r="J242" s="55"/>
    </row>
    <row r="243" spans="1:10" ht="38.25">
      <c r="A243" s="6" t="s">
        <v>85</v>
      </c>
      <c r="B243" s="12" t="s">
        <v>63</v>
      </c>
      <c r="C243" s="12" t="s">
        <v>60</v>
      </c>
      <c r="D243" s="12" t="s">
        <v>57</v>
      </c>
      <c r="E243" s="60" t="s">
        <v>193</v>
      </c>
      <c r="F243" s="59" t="s">
        <v>67</v>
      </c>
      <c r="G243" s="136">
        <f>G244</f>
        <v>1570000</v>
      </c>
      <c r="H243" s="148"/>
      <c r="I243" s="54"/>
      <c r="J243" s="55"/>
    </row>
    <row r="244" spans="1:10" ht="38.25">
      <c r="A244" s="6" t="s">
        <v>86</v>
      </c>
      <c r="B244" s="12" t="s">
        <v>63</v>
      </c>
      <c r="C244" s="12" t="s">
        <v>60</v>
      </c>
      <c r="D244" s="12" t="s">
        <v>57</v>
      </c>
      <c r="E244" s="60" t="s">
        <v>193</v>
      </c>
      <c r="F244" s="59" t="s">
        <v>68</v>
      </c>
      <c r="G244" s="136">
        <f>1260000+310000</f>
        <v>1570000</v>
      </c>
      <c r="H244" s="148"/>
      <c r="I244" s="54"/>
      <c r="J244" s="55"/>
    </row>
    <row r="245" spans="1:10" ht="63.75">
      <c r="A245" s="21" t="s">
        <v>120</v>
      </c>
      <c r="B245" s="12" t="s">
        <v>63</v>
      </c>
      <c r="C245" s="12" t="s">
        <v>60</v>
      </c>
      <c r="D245" s="12" t="s">
        <v>57</v>
      </c>
      <c r="E245" s="60" t="s">
        <v>194</v>
      </c>
      <c r="F245" s="12"/>
      <c r="G245" s="136">
        <f>G247</f>
        <v>1144000</v>
      </c>
      <c r="H245" s="148"/>
      <c r="I245" s="54"/>
      <c r="J245" s="55"/>
    </row>
    <row r="246" spans="1:10" ht="38.25">
      <c r="A246" s="21" t="s">
        <v>195</v>
      </c>
      <c r="B246" s="12" t="s">
        <v>63</v>
      </c>
      <c r="C246" s="12" t="s">
        <v>60</v>
      </c>
      <c r="D246" s="12" t="s">
        <v>57</v>
      </c>
      <c r="E246" s="60" t="s">
        <v>196</v>
      </c>
      <c r="F246" s="12"/>
      <c r="G246" s="136">
        <f>G247</f>
        <v>1144000</v>
      </c>
      <c r="H246" s="148"/>
      <c r="I246" s="54"/>
      <c r="J246" s="55"/>
    </row>
    <row r="247" spans="1:10" ht="30" customHeight="1">
      <c r="A247" s="21" t="s">
        <v>197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12"/>
      <c r="G247" s="136">
        <f>G248</f>
        <v>1144000</v>
      </c>
      <c r="H247" s="148"/>
      <c r="I247" s="54"/>
      <c r="J247" s="55"/>
    </row>
    <row r="248" spans="1:10" ht="25.5">
      <c r="A248" s="6" t="s">
        <v>248</v>
      </c>
      <c r="B248" s="12" t="s">
        <v>63</v>
      </c>
      <c r="C248" s="12" t="s">
        <v>60</v>
      </c>
      <c r="D248" s="12" t="s">
        <v>57</v>
      </c>
      <c r="E248" s="60" t="s">
        <v>198</v>
      </c>
      <c r="F248" s="59" t="s">
        <v>66</v>
      </c>
      <c r="G248" s="136">
        <f>G249</f>
        <v>1144000</v>
      </c>
      <c r="H248" s="148"/>
      <c r="I248" s="54"/>
      <c r="J248" s="55"/>
    </row>
    <row r="249" spans="1:10" ht="38.25">
      <c r="A249" s="6" t="s">
        <v>85</v>
      </c>
      <c r="B249" s="12" t="s">
        <v>63</v>
      </c>
      <c r="C249" s="12" t="s">
        <v>60</v>
      </c>
      <c r="D249" s="12" t="s">
        <v>57</v>
      </c>
      <c r="E249" s="60" t="s">
        <v>198</v>
      </c>
      <c r="F249" s="59" t="s">
        <v>67</v>
      </c>
      <c r="G249" s="136">
        <f>G250</f>
        <v>1144000</v>
      </c>
      <c r="H249" s="148"/>
      <c r="I249" s="54"/>
      <c r="J249" s="55"/>
    </row>
    <row r="250" spans="1:10" ht="38.25">
      <c r="A250" s="6" t="s">
        <v>86</v>
      </c>
      <c r="B250" s="12" t="s">
        <v>63</v>
      </c>
      <c r="C250" s="12" t="s">
        <v>60</v>
      </c>
      <c r="D250" s="12" t="s">
        <v>57</v>
      </c>
      <c r="E250" s="60" t="s">
        <v>198</v>
      </c>
      <c r="F250" s="59" t="s">
        <v>68</v>
      </c>
      <c r="G250" s="136">
        <f>1070000+60000+14000</f>
        <v>1144000</v>
      </c>
      <c r="H250" s="148"/>
      <c r="I250" s="54"/>
      <c r="J250" s="55"/>
    </row>
    <row r="251" spans="1:10" ht="25.5">
      <c r="A251" s="23" t="s">
        <v>22</v>
      </c>
      <c r="B251" s="23" t="s">
        <v>63</v>
      </c>
      <c r="C251" s="75" t="s">
        <v>60</v>
      </c>
      <c r="D251" s="75" t="s">
        <v>60</v>
      </c>
      <c r="E251" s="23"/>
      <c r="F251" s="23"/>
      <c r="G251" s="141">
        <f>G253</f>
        <v>302079</v>
      </c>
      <c r="H251" s="141"/>
      <c r="I251" s="54"/>
      <c r="J251" s="55"/>
    </row>
    <row r="252" spans="1:10">
      <c r="A252" s="69" t="s">
        <v>88</v>
      </c>
      <c r="B252" s="12">
        <v>650</v>
      </c>
      <c r="C252" s="12" t="s">
        <v>60</v>
      </c>
      <c r="D252" s="38" t="s">
        <v>60</v>
      </c>
      <c r="E252" s="38" t="s">
        <v>127</v>
      </c>
      <c r="F252" s="63"/>
      <c r="G252" s="142">
        <f>G253</f>
        <v>302079</v>
      </c>
      <c r="H252" s="142"/>
      <c r="I252" s="54"/>
      <c r="J252" s="55"/>
    </row>
    <row r="253" spans="1:10" ht="24.75" customHeight="1">
      <c r="A253" s="63" t="s">
        <v>91</v>
      </c>
      <c r="B253" s="12">
        <v>650</v>
      </c>
      <c r="C253" s="12" t="s">
        <v>60</v>
      </c>
      <c r="D253" s="38" t="s">
        <v>60</v>
      </c>
      <c r="E253" s="38" t="s">
        <v>131</v>
      </c>
      <c r="F253" s="12"/>
      <c r="G253" s="136">
        <f>G254</f>
        <v>302079</v>
      </c>
      <c r="H253" s="148"/>
      <c r="I253" s="54"/>
      <c r="J253" s="55"/>
    </row>
    <row r="254" spans="1:10">
      <c r="A254" s="63" t="s">
        <v>40</v>
      </c>
      <c r="B254" s="12">
        <v>650</v>
      </c>
      <c r="C254" s="12" t="s">
        <v>60</v>
      </c>
      <c r="D254" s="38" t="s">
        <v>60</v>
      </c>
      <c r="E254" s="38" t="s">
        <v>131</v>
      </c>
      <c r="F254" s="12">
        <v>500</v>
      </c>
      <c r="G254" s="136">
        <f>G255</f>
        <v>302079</v>
      </c>
      <c r="H254" s="148"/>
      <c r="I254" s="54"/>
      <c r="J254" s="55"/>
    </row>
    <row r="255" spans="1:10">
      <c r="A255" s="63" t="s">
        <v>41</v>
      </c>
      <c r="B255" s="12">
        <v>650</v>
      </c>
      <c r="C255" s="12" t="s">
        <v>60</v>
      </c>
      <c r="D255" s="38" t="s">
        <v>60</v>
      </c>
      <c r="E255" s="38" t="s">
        <v>131</v>
      </c>
      <c r="F255" s="12">
        <v>540</v>
      </c>
      <c r="G255" s="136">
        <v>302079</v>
      </c>
      <c r="H255" s="148"/>
      <c r="I255" s="54"/>
      <c r="J255" s="55"/>
    </row>
    <row r="256" spans="1:10">
      <c r="A256" s="13" t="s">
        <v>23</v>
      </c>
      <c r="B256" s="14">
        <v>650</v>
      </c>
      <c r="C256" s="14" t="s">
        <v>61</v>
      </c>
      <c r="D256" s="14"/>
      <c r="E256" s="35"/>
      <c r="F256" s="14"/>
      <c r="G256" s="134">
        <f>G257</f>
        <v>540800</v>
      </c>
      <c r="H256" s="154"/>
      <c r="I256" s="54"/>
      <c r="J256" s="55"/>
    </row>
    <row r="257" spans="1:10">
      <c r="A257" s="23" t="s">
        <v>24</v>
      </c>
      <c r="B257" s="36">
        <v>650</v>
      </c>
      <c r="C257" s="36" t="s">
        <v>61</v>
      </c>
      <c r="D257" s="36" t="s">
        <v>61</v>
      </c>
      <c r="E257" s="37"/>
      <c r="F257" s="36"/>
      <c r="G257" s="135">
        <f>G258</f>
        <v>540800</v>
      </c>
      <c r="H257" s="135"/>
      <c r="I257" s="53"/>
      <c r="J257" s="52"/>
    </row>
    <row r="258" spans="1:10" ht="51">
      <c r="A258" s="76" t="s">
        <v>121</v>
      </c>
      <c r="B258" s="59" t="s">
        <v>63</v>
      </c>
      <c r="C258" s="59" t="s">
        <v>61</v>
      </c>
      <c r="D258" s="59" t="s">
        <v>61</v>
      </c>
      <c r="E258" s="60" t="s">
        <v>199</v>
      </c>
      <c r="F258" s="59"/>
      <c r="G258" s="136">
        <f>G259</f>
        <v>540800</v>
      </c>
      <c r="H258" s="136"/>
      <c r="I258" s="53"/>
      <c r="J258" s="52"/>
    </row>
    <row r="259" spans="1:10" ht="76.5">
      <c r="A259" s="77" t="s">
        <v>122</v>
      </c>
      <c r="B259" s="59" t="s">
        <v>63</v>
      </c>
      <c r="C259" s="59" t="s">
        <v>61</v>
      </c>
      <c r="D259" s="59" t="s">
        <v>61</v>
      </c>
      <c r="E259" s="60" t="s">
        <v>200</v>
      </c>
      <c r="F259" s="59"/>
      <c r="G259" s="136">
        <f>G260+G275+G270</f>
        <v>540800</v>
      </c>
      <c r="H259" s="136"/>
      <c r="I259" s="53"/>
      <c r="J259" s="52"/>
    </row>
    <row r="260" spans="1:10" ht="25.5">
      <c r="A260" s="77" t="s">
        <v>304</v>
      </c>
      <c r="B260" s="59" t="s">
        <v>63</v>
      </c>
      <c r="C260" s="59" t="s">
        <v>61</v>
      </c>
      <c r="D260" s="59" t="s">
        <v>61</v>
      </c>
      <c r="E260" s="60" t="s">
        <v>202</v>
      </c>
      <c r="F260" s="59"/>
      <c r="G260" s="136">
        <f>G261</f>
        <v>469600</v>
      </c>
      <c r="H260" s="136"/>
      <c r="I260" s="53"/>
      <c r="J260" s="52"/>
    </row>
    <row r="261" spans="1:10" ht="25.5">
      <c r="A261" s="130" t="s">
        <v>203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/>
      <c r="G261" s="136">
        <f>G262+G267</f>
        <v>469600</v>
      </c>
      <c r="H261" s="136"/>
      <c r="I261" s="53"/>
      <c r="J261" s="52"/>
    </row>
    <row r="262" spans="1:10" ht="63.75">
      <c r="A262" s="20" t="s">
        <v>47</v>
      </c>
      <c r="B262" s="59">
        <v>650</v>
      </c>
      <c r="C262" s="59" t="s">
        <v>61</v>
      </c>
      <c r="D262" s="59" t="s">
        <v>61</v>
      </c>
      <c r="E262" s="60" t="s">
        <v>204</v>
      </c>
      <c r="F262" s="59">
        <v>100</v>
      </c>
      <c r="G262" s="136">
        <f>G263</f>
        <v>414600</v>
      </c>
      <c r="H262" s="136"/>
      <c r="I262" s="53"/>
      <c r="J262" s="52"/>
    </row>
    <row r="263" spans="1:10" ht="25.5">
      <c r="A263" s="63" t="s">
        <v>48</v>
      </c>
      <c r="B263" s="59">
        <v>650</v>
      </c>
      <c r="C263" s="59" t="s">
        <v>61</v>
      </c>
      <c r="D263" s="59" t="s">
        <v>61</v>
      </c>
      <c r="E263" s="60" t="s">
        <v>204</v>
      </c>
      <c r="F263" s="59">
        <v>110</v>
      </c>
      <c r="G263" s="136">
        <f>G264+G265+G266</f>
        <v>414600</v>
      </c>
      <c r="H263" s="136"/>
      <c r="I263" s="53"/>
      <c r="J263" s="52"/>
    </row>
    <row r="264" spans="1:10">
      <c r="A264" s="6" t="s">
        <v>139</v>
      </c>
      <c r="B264" s="59">
        <v>650</v>
      </c>
      <c r="C264" s="59" t="s">
        <v>61</v>
      </c>
      <c r="D264" s="59" t="s">
        <v>61</v>
      </c>
      <c r="E264" s="60" t="s">
        <v>204</v>
      </c>
      <c r="F264" s="59">
        <v>111</v>
      </c>
      <c r="G264" s="139">
        <v>296100</v>
      </c>
      <c r="H264" s="136"/>
      <c r="I264" s="53"/>
      <c r="J264" s="52"/>
    </row>
    <row r="265" spans="1:10" ht="25.5">
      <c r="A265" s="6" t="s">
        <v>247</v>
      </c>
      <c r="B265" s="59">
        <v>650</v>
      </c>
      <c r="C265" s="59" t="s">
        <v>61</v>
      </c>
      <c r="D265" s="59" t="s">
        <v>61</v>
      </c>
      <c r="E265" s="60" t="s">
        <v>204</v>
      </c>
      <c r="F265" s="59">
        <v>112</v>
      </c>
      <c r="G265" s="139">
        <v>29100</v>
      </c>
      <c r="H265" s="136"/>
      <c r="I265" s="53"/>
      <c r="J265" s="52"/>
    </row>
    <row r="266" spans="1:10" ht="51">
      <c r="A266" s="6" t="s">
        <v>140</v>
      </c>
      <c r="B266" s="59" t="s">
        <v>63</v>
      </c>
      <c r="C266" s="59" t="s">
        <v>61</v>
      </c>
      <c r="D266" s="59" t="s">
        <v>61</v>
      </c>
      <c r="E266" s="60" t="s">
        <v>204</v>
      </c>
      <c r="F266" s="59" t="s">
        <v>141</v>
      </c>
      <c r="G266" s="139">
        <v>89400</v>
      </c>
      <c r="H266" s="136"/>
      <c r="I266" s="53"/>
      <c r="J266" s="52"/>
    </row>
    <row r="267" spans="1:10" ht="25.5">
      <c r="A267" s="6" t="s">
        <v>248</v>
      </c>
      <c r="B267" s="59" t="s">
        <v>63</v>
      </c>
      <c r="C267" s="59" t="s">
        <v>61</v>
      </c>
      <c r="D267" s="59" t="s">
        <v>61</v>
      </c>
      <c r="E267" s="60" t="s">
        <v>204</v>
      </c>
      <c r="F267" s="59" t="s">
        <v>66</v>
      </c>
      <c r="G267" s="139">
        <f>G268</f>
        <v>55000</v>
      </c>
      <c r="H267" s="136"/>
      <c r="I267" s="53"/>
      <c r="J267" s="52"/>
    </row>
    <row r="268" spans="1:10" ht="38.25">
      <c r="A268" s="6" t="s">
        <v>85</v>
      </c>
      <c r="B268" s="59" t="s">
        <v>63</v>
      </c>
      <c r="C268" s="59" t="s">
        <v>61</v>
      </c>
      <c r="D268" s="59" t="s">
        <v>61</v>
      </c>
      <c r="E268" s="60" t="s">
        <v>204</v>
      </c>
      <c r="F268" s="59" t="s">
        <v>67</v>
      </c>
      <c r="G268" s="139">
        <f>G269</f>
        <v>55000</v>
      </c>
      <c r="H268" s="136"/>
      <c r="I268" s="53"/>
      <c r="J268" s="52"/>
    </row>
    <row r="269" spans="1:10" ht="38.25">
      <c r="A269" s="6" t="s">
        <v>86</v>
      </c>
      <c r="B269" s="59" t="s">
        <v>63</v>
      </c>
      <c r="C269" s="59" t="s">
        <v>61</v>
      </c>
      <c r="D269" s="59" t="s">
        <v>61</v>
      </c>
      <c r="E269" s="60" t="s">
        <v>204</v>
      </c>
      <c r="F269" s="59" t="s">
        <v>68</v>
      </c>
      <c r="G269" s="139">
        <v>55000</v>
      </c>
      <c r="H269" s="136"/>
      <c r="I269" s="53"/>
      <c r="J269" s="52"/>
    </row>
    <row r="270" spans="1:10" ht="38.25">
      <c r="A270" s="6" t="s">
        <v>305</v>
      </c>
      <c r="B270" s="59" t="s">
        <v>63</v>
      </c>
      <c r="C270" s="59" t="s">
        <v>61</v>
      </c>
      <c r="D270" s="59" t="s">
        <v>61</v>
      </c>
      <c r="E270" s="60" t="s">
        <v>306</v>
      </c>
      <c r="F270" s="59"/>
      <c r="G270" s="139">
        <f>G271</f>
        <v>37600</v>
      </c>
      <c r="H270" s="136"/>
      <c r="I270" s="53"/>
      <c r="J270" s="52"/>
    </row>
    <row r="271" spans="1:10" ht="25.5">
      <c r="A271" s="6" t="s">
        <v>307</v>
      </c>
      <c r="B271" s="59" t="s">
        <v>63</v>
      </c>
      <c r="C271" s="59" t="s">
        <v>61</v>
      </c>
      <c r="D271" s="59" t="s">
        <v>61</v>
      </c>
      <c r="E271" s="60" t="s">
        <v>308</v>
      </c>
      <c r="F271" s="59"/>
      <c r="G271" s="139">
        <f>G272</f>
        <v>37600</v>
      </c>
      <c r="H271" s="136"/>
      <c r="I271" s="53"/>
      <c r="J271" s="52"/>
    </row>
    <row r="272" spans="1:10" ht="25.5">
      <c r="A272" s="6" t="s">
        <v>248</v>
      </c>
      <c r="B272" s="59" t="s">
        <v>63</v>
      </c>
      <c r="C272" s="59" t="s">
        <v>61</v>
      </c>
      <c r="D272" s="59" t="s">
        <v>61</v>
      </c>
      <c r="E272" s="60" t="s">
        <v>308</v>
      </c>
      <c r="F272" s="59" t="s">
        <v>66</v>
      </c>
      <c r="G272" s="139">
        <f>G273</f>
        <v>37600</v>
      </c>
      <c r="H272" s="136"/>
      <c r="I272" s="53"/>
      <c r="J272" s="52"/>
    </row>
    <row r="273" spans="1:10" ht="38.25">
      <c r="A273" s="6" t="s">
        <v>85</v>
      </c>
      <c r="B273" s="59" t="s">
        <v>63</v>
      </c>
      <c r="C273" s="59" t="s">
        <v>61</v>
      </c>
      <c r="D273" s="59" t="s">
        <v>61</v>
      </c>
      <c r="E273" s="60" t="s">
        <v>308</v>
      </c>
      <c r="F273" s="59" t="s">
        <v>67</v>
      </c>
      <c r="G273" s="139">
        <f>G274</f>
        <v>37600</v>
      </c>
      <c r="H273" s="136"/>
      <c r="I273" s="53"/>
      <c r="J273" s="52"/>
    </row>
    <row r="274" spans="1:10" ht="38.25">
      <c r="A274" s="6" t="s">
        <v>86</v>
      </c>
      <c r="B274" s="59" t="s">
        <v>63</v>
      </c>
      <c r="C274" s="59" t="s">
        <v>61</v>
      </c>
      <c r="D274" s="59" t="s">
        <v>61</v>
      </c>
      <c r="E274" s="60" t="s">
        <v>308</v>
      </c>
      <c r="F274" s="59" t="s">
        <v>68</v>
      </c>
      <c r="G274" s="139">
        <f>3600+34000</f>
        <v>37600</v>
      </c>
      <c r="H274" s="136"/>
      <c r="I274" s="53"/>
      <c r="J274" s="52"/>
    </row>
    <row r="275" spans="1:10" ht="25.5">
      <c r="A275" s="6" t="s">
        <v>205</v>
      </c>
      <c r="B275" s="59" t="s">
        <v>63</v>
      </c>
      <c r="C275" s="59" t="s">
        <v>61</v>
      </c>
      <c r="D275" s="59" t="s">
        <v>61</v>
      </c>
      <c r="E275" s="60" t="s">
        <v>207</v>
      </c>
      <c r="F275" s="59"/>
      <c r="G275" s="136">
        <f>G276</f>
        <v>33600</v>
      </c>
      <c r="H275" s="136"/>
      <c r="I275" s="53"/>
      <c r="J275" s="52"/>
    </row>
    <row r="276" spans="1:10" ht="25.5">
      <c r="A276" s="6" t="s">
        <v>206</v>
      </c>
      <c r="B276" s="59" t="s">
        <v>63</v>
      </c>
      <c r="C276" s="59" t="s">
        <v>61</v>
      </c>
      <c r="D276" s="59" t="s">
        <v>61</v>
      </c>
      <c r="E276" s="60" t="s">
        <v>208</v>
      </c>
      <c r="F276" s="59"/>
      <c r="G276" s="136">
        <f>G277</f>
        <v>33600</v>
      </c>
      <c r="H276" s="136"/>
      <c r="I276" s="53"/>
      <c r="J276" s="52"/>
    </row>
    <row r="277" spans="1:10" ht="25.5">
      <c r="A277" s="6" t="s">
        <v>248</v>
      </c>
      <c r="B277" s="59" t="s">
        <v>63</v>
      </c>
      <c r="C277" s="59" t="s">
        <v>61</v>
      </c>
      <c r="D277" s="59" t="s">
        <v>61</v>
      </c>
      <c r="E277" s="60" t="s">
        <v>208</v>
      </c>
      <c r="F277" s="59" t="s">
        <v>66</v>
      </c>
      <c r="G277" s="136">
        <f>G278</f>
        <v>33600</v>
      </c>
      <c r="H277" s="136"/>
      <c r="I277" s="53"/>
      <c r="J277" s="52"/>
    </row>
    <row r="278" spans="1:10" ht="38.25">
      <c r="A278" s="6" t="s">
        <v>85</v>
      </c>
      <c r="B278" s="59" t="s">
        <v>63</v>
      </c>
      <c r="C278" s="59" t="s">
        <v>61</v>
      </c>
      <c r="D278" s="59" t="s">
        <v>61</v>
      </c>
      <c r="E278" s="60" t="s">
        <v>208</v>
      </c>
      <c r="F278" s="59" t="s">
        <v>67</v>
      </c>
      <c r="G278" s="136">
        <f>G279</f>
        <v>33600</v>
      </c>
      <c r="H278" s="136"/>
      <c r="I278" s="53"/>
      <c r="J278" s="52"/>
    </row>
    <row r="279" spans="1:10" ht="38.25">
      <c r="A279" s="6" t="s">
        <v>86</v>
      </c>
      <c r="B279" s="59" t="s">
        <v>63</v>
      </c>
      <c r="C279" s="59" t="s">
        <v>61</v>
      </c>
      <c r="D279" s="59" t="s">
        <v>61</v>
      </c>
      <c r="E279" s="60" t="s">
        <v>208</v>
      </c>
      <c r="F279" s="59" t="s">
        <v>68</v>
      </c>
      <c r="G279" s="136">
        <v>33600</v>
      </c>
      <c r="H279" s="136"/>
      <c r="I279" s="53"/>
      <c r="J279" s="52"/>
    </row>
    <row r="280" spans="1:10">
      <c r="A280" s="13" t="s">
        <v>76</v>
      </c>
      <c r="B280" s="14">
        <v>650</v>
      </c>
      <c r="C280" s="14" t="s">
        <v>58</v>
      </c>
      <c r="D280" s="14"/>
      <c r="E280" s="35"/>
      <c r="F280" s="14"/>
      <c r="G280" s="134">
        <f>G281</f>
        <v>8127700</v>
      </c>
      <c r="H280" s="154"/>
      <c r="I280" s="54"/>
      <c r="J280" s="55"/>
    </row>
    <row r="281" spans="1:10">
      <c r="A281" s="23" t="s">
        <v>25</v>
      </c>
      <c r="B281" s="36">
        <v>650</v>
      </c>
      <c r="C281" s="36" t="s">
        <v>58</v>
      </c>
      <c r="D281" s="36" t="s">
        <v>54</v>
      </c>
      <c r="E281" s="37"/>
      <c r="F281" s="36"/>
      <c r="G281" s="135">
        <f>G282</f>
        <v>8127700</v>
      </c>
      <c r="H281" s="135"/>
      <c r="I281" s="53"/>
      <c r="J281" s="52"/>
    </row>
    <row r="282" spans="1:10" ht="51">
      <c r="A282" s="77" t="s">
        <v>121</v>
      </c>
      <c r="B282" s="71" t="s">
        <v>63</v>
      </c>
      <c r="C282" s="71" t="s">
        <v>58</v>
      </c>
      <c r="D282" s="38" t="s">
        <v>54</v>
      </c>
      <c r="E282" s="71" t="s">
        <v>199</v>
      </c>
      <c r="F282" s="71"/>
      <c r="G282" s="136">
        <f>G283</f>
        <v>8127700</v>
      </c>
      <c r="H282" s="136"/>
      <c r="I282" s="53"/>
      <c r="J282" s="52"/>
    </row>
    <row r="283" spans="1:10" ht="76.5">
      <c r="A283" s="77" t="s">
        <v>123</v>
      </c>
      <c r="B283" s="71">
        <v>650</v>
      </c>
      <c r="C283" s="71" t="s">
        <v>58</v>
      </c>
      <c r="D283" s="38" t="s">
        <v>54</v>
      </c>
      <c r="E283" s="71" t="s">
        <v>209</v>
      </c>
      <c r="F283" s="78"/>
      <c r="G283" s="136">
        <f>G284+G289+G294+G324+G319</f>
        <v>8127700</v>
      </c>
      <c r="H283" s="136"/>
      <c r="I283" s="53"/>
      <c r="J283" s="52"/>
    </row>
    <row r="284" spans="1:10" ht="25.5">
      <c r="A284" s="77" t="s">
        <v>213</v>
      </c>
      <c r="B284" s="71" t="s">
        <v>63</v>
      </c>
      <c r="C284" s="71" t="s">
        <v>58</v>
      </c>
      <c r="D284" s="38" t="s">
        <v>54</v>
      </c>
      <c r="E284" s="71" t="s">
        <v>214</v>
      </c>
      <c r="F284" s="32"/>
      <c r="G284" s="143">
        <f>G285</f>
        <v>31700</v>
      </c>
      <c r="H284" s="136"/>
      <c r="I284" s="53"/>
      <c r="J284" s="52"/>
    </row>
    <row r="285" spans="1:10" ht="15" customHeight="1">
      <c r="A285" s="77" t="s">
        <v>215</v>
      </c>
      <c r="B285" s="71">
        <v>650</v>
      </c>
      <c r="C285" s="71" t="s">
        <v>58</v>
      </c>
      <c r="D285" s="38" t="s">
        <v>54</v>
      </c>
      <c r="E285" s="71" t="s">
        <v>216</v>
      </c>
      <c r="F285" s="78"/>
      <c r="G285" s="143">
        <f>G286</f>
        <v>31700</v>
      </c>
      <c r="H285" s="136"/>
      <c r="I285" s="53"/>
      <c r="J285" s="52"/>
    </row>
    <row r="286" spans="1:10" ht="25.5">
      <c r="A286" s="6" t="s">
        <v>248</v>
      </c>
      <c r="B286" s="59">
        <v>650</v>
      </c>
      <c r="C286" s="59" t="s">
        <v>58</v>
      </c>
      <c r="D286" s="38" t="s">
        <v>54</v>
      </c>
      <c r="E286" s="71" t="s">
        <v>216</v>
      </c>
      <c r="F286" s="59">
        <v>200</v>
      </c>
      <c r="G286" s="140">
        <f>G288</f>
        <v>31700</v>
      </c>
      <c r="H286" s="136"/>
      <c r="I286" s="53"/>
      <c r="J286" s="52"/>
    </row>
    <row r="287" spans="1:10" ht="38.25">
      <c r="A287" s="6" t="s">
        <v>85</v>
      </c>
      <c r="B287" s="59">
        <v>650</v>
      </c>
      <c r="C287" s="59" t="s">
        <v>58</v>
      </c>
      <c r="D287" s="38" t="s">
        <v>54</v>
      </c>
      <c r="E287" s="71" t="s">
        <v>216</v>
      </c>
      <c r="F287" s="59">
        <v>240</v>
      </c>
      <c r="G287" s="140">
        <f>G288</f>
        <v>31700</v>
      </c>
      <c r="H287" s="136"/>
      <c r="I287" s="53"/>
      <c r="J287" s="52"/>
    </row>
    <row r="288" spans="1:10" ht="38.25">
      <c r="A288" s="6" t="s">
        <v>86</v>
      </c>
      <c r="B288" s="59">
        <v>650</v>
      </c>
      <c r="C288" s="59" t="s">
        <v>58</v>
      </c>
      <c r="D288" s="38" t="s">
        <v>54</v>
      </c>
      <c r="E288" s="71" t="s">
        <v>216</v>
      </c>
      <c r="F288" s="59">
        <v>244</v>
      </c>
      <c r="G288" s="136">
        <v>31700</v>
      </c>
      <c r="H288" s="136"/>
      <c r="I288" s="53"/>
      <c r="J288" s="52"/>
    </row>
    <row r="289" spans="1:10" ht="25.5">
      <c r="A289" s="63" t="s">
        <v>222</v>
      </c>
      <c r="B289" s="59" t="s">
        <v>63</v>
      </c>
      <c r="C289" s="59" t="s">
        <v>58</v>
      </c>
      <c r="D289" s="38" t="s">
        <v>54</v>
      </c>
      <c r="E289" s="71" t="s">
        <v>223</v>
      </c>
      <c r="F289" s="59"/>
      <c r="G289" s="136">
        <f>G290</f>
        <v>111500</v>
      </c>
      <c r="H289" s="136"/>
      <c r="I289" s="53"/>
      <c r="J289" s="52"/>
    </row>
    <row r="290" spans="1:10" ht="25.5">
      <c r="A290" s="63" t="s">
        <v>221</v>
      </c>
      <c r="B290" s="59" t="s">
        <v>63</v>
      </c>
      <c r="C290" s="59" t="s">
        <v>58</v>
      </c>
      <c r="D290" s="38" t="s">
        <v>54</v>
      </c>
      <c r="E290" s="71" t="s">
        <v>224</v>
      </c>
      <c r="F290" s="59"/>
      <c r="G290" s="136">
        <f>G291</f>
        <v>111500</v>
      </c>
      <c r="H290" s="136"/>
      <c r="I290" s="53"/>
      <c r="J290" s="52"/>
    </row>
    <row r="291" spans="1:10" ht="25.5">
      <c r="A291" s="6" t="s">
        <v>248</v>
      </c>
      <c r="B291" s="59" t="s">
        <v>63</v>
      </c>
      <c r="C291" s="59" t="s">
        <v>58</v>
      </c>
      <c r="D291" s="38" t="s">
        <v>54</v>
      </c>
      <c r="E291" s="71" t="s">
        <v>224</v>
      </c>
      <c r="F291" s="59">
        <v>200</v>
      </c>
      <c r="G291" s="136">
        <f>G292</f>
        <v>111500</v>
      </c>
      <c r="H291" s="136"/>
      <c r="I291" s="53"/>
      <c r="J291" s="52"/>
    </row>
    <row r="292" spans="1:10" ht="38.25">
      <c r="A292" s="6" t="s">
        <v>85</v>
      </c>
      <c r="B292" s="59" t="s">
        <v>63</v>
      </c>
      <c r="C292" s="59" t="s">
        <v>58</v>
      </c>
      <c r="D292" s="38" t="s">
        <v>54</v>
      </c>
      <c r="E292" s="71" t="s">
        <v>224</v>
      </c>
      <c r="F292" s="59">
        <v>240</v>
      </c>
      <c r="G292" s="136">
        <f>G293</f>
        <v>111500</v>
      </c>
      <c r="H292" s="136"/>
      <c r="I292" s="53"/>
      <c r="J292" s="52"/>
    </row>
    <row r="293" spans="1:10" ht="38.25">
      <c r="A293" s="6" t="s">
        <v>86</v>
      </c>
      <c r="B293" s="59" t="s">
        <v>63</v>
      </c>
      <c r="C293" s="59" t="s">
        <v>58</v>
      </c>
      <c r="D293" s="38" t="s">
        <v>54</v>
      </c>
      <c r="E293" s="71" t="s">
        <v>224</v>
      </c>
      <c r="F293" s="59">
        <v>244</v>
      </c>
      <c r="G293" s="136">
        <v>111500</v>
      </c>
      <c r="H293" s="136"/>
      <c r="I293" s="53"/>
      <c r="J293" s="52"/>
    </row>
    <row r="294" spans="1:10" ht="25.5">
      <c r="A294" s="77" t="s">
        <v>201</v>
      </c>
      <c r="B294" s="71" t="s">
        <v>63</v>
      </c>
      <c r="C294" s="71" t="s">
        <v>58</v>
      </c>
      <c r="D294" s="38" t="s">
        <v>54</v>
      </c>
      <c r="E294" s="71" t="s">
        <v>210</v>
      </c>
      <c r="F294" s="78"/>
      <c r="G294" s="136">
        <f>G295+G309+G314</f>
        <v>7347900</v>
      </c>
      <c r="H294" s="136"/>
      <c r="I294" s="53"/>
      <c r="J294" s="52"/>
    </row>
    <row r="295" spans="1:10" ht="25.5">
      <c r="A295" s="111" t="s">
        <v>211</v>
      </c>
      <c r="B295" s="71">
        <v>650</v>
      </c>
      <c r="C295" s="71" t="s">
        <v>58</v>
      </c>
      <c r="D295" s="38" t="s">
        <v>54</v>
      </c>
      <c r="E295" s="71" t="s">
        <v>212</v>
      </c>
      <c r="F295" s="78"/>
      <c r="G295" s="136">
        <f>G296+G301+G305</f>
        <v>5220900</v>
      </c>
      <c r="H295" s="136"/>
      <c r="I295" s="53"/>
      <c r="J295" s="52"/>
    </row>
    <row r="296" spans="1:10" ht="63.75">
      <c r="A296" s="20" t="s">
        <v>83</v>
      </c>
      <c r="B296" s="59">
        <v>650</v>
      </c>
      <c r="C296" s="71" t="s">
        <v>58</v>
      </c>
      <c r="D296" s="38" t="s">
        <v>54</v>
      </c>
      <c r="E296" s="71" t="s">
        <v>212</v>
      </c>
      <c r="F296" s="59">
        <v>100</v>
      </c>
      <c r="G296" s="136">
        <f>G297</f>
        <v>3871700</v>
      </c>
      <c r="H296" s="136"/>
      <c r="I296" s="53"/>
      <c r="J296" s="52"/>
    </row>
    <row r="297" spans="1:10" ht="25.5">
      <c r="A297" s="63" t="s">
        <v>48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110</v>
      </c>
      <c r="G297" s="139">
        <f>G298+G299+G300</f>
        <v>3871700</v>
      </c>
      <c r="H297" s="136"/>
      <c r="I297" s="53"/>
      <c r="J297" s="52"/>
    </row>
    <row r="298" spans="1:10">
      <c r="A298" s="6" t="s">
        <v>353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111</v>
      </c>
      <c r="G298" s="139">
        <v>2758600</v>
      </c>
      <c r="H298" s="136"/>
      <c r="I298" s="53"/>
      <c r="J298" s="52"/>
    </row>
    <row r="299" spans="1:10" ht="25.5">
      <c r="A299" s="6" t="s">
        <v>247</v>
      </c>
      <c r="B299" s="59">
        <v>650</v>
      </c>
      <c r="C299" s="71" t="s">
        <v>58</v>
      </c>
      <c r="D299" s="79" t="s">
        <v>54</v>
      </c>
      <c r="E299" s="71" t="s">
        <v>212</v>
      </c>
      <c r="F299" s="59">
        <v>112</v>
      </c>
      <c r="G299" s="139">
        <v>280000</v>
      </c>
      <c r="H299" s="136"/>
      <c r="I299" s="53"/>
      <c r="J299" s="52"/>
    </row>
    <row r="300" spans="1:10" ht="51">
      <c r="A300" s="6" t="s">
        <v>140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 t="s">
        <v>141</v>
      </c>
      <c r="G300" s="139">
        <v>833100</v>
      </c>
      <c r="H300" s="136"/>
      <c r="I300" s="53"/>
      <c r="J300" s="52"/>
    </row>
    <row r="301" spans="1:10" ht="25.5">
      <c r="A301" s="6" t="s">
        <v>248</v>
      </c>
      <c r="B301" s="59">
        <v>650</v>
      </c>
      <c r="C301" s="71" t="s">
        <v>58</v>
      </c>
      <c r="D301" s="79" t="s">
        <v>54</v>
      </c>
      <c r="E301" s="71" t="s">
        <v>212</v>
      </c>
      <c r="F301" s="59">
        <v>200</v>
      </c>
      <c r="G301" s="136">
        <f>G302</f>
        <v>1327500</v>
      </c>
      <c r="H301" s="136"/>
      <c r="I301" s="53"/>
      <c r="J301" s="52"/>
    </row>
    <row r="302" spans="1:10" ht="38.25">
      <c r="A302" s="6" t="s">
        <v>85</v>
      </c>
      <c r="B302" s="59">
        <v>650</v>
      </c>
      <c r="C302" s="71" t="s">
        <v>58</v>
      </c>
      <c r="D302" s="79" t="s">
        <v>54</v>
      </c>
      <c r="E302" s="71" t="s">
        <v>212</v>
      </c>
      <c r="F302" s="59">
        <v>240</v>
      </c>
      <c r="G302" s="136">
        <f>G303+G304</f>
        <v>1327500</v>
      </c>
      <c r="H302" s="136"/>
      <c r="I302" s="53"/>
      <c r="J302" s="52"/>
    </row>
    <row r="303" spans="1:10" ht="25.5">
      <c r="A303" s="6" t="s">
        <v>44</v>
      </c>
      <c r="B303" s="59">
        <v>650</v>
      </c>
      <c r="C303" s="71" t="s">
        <v>58</v>
      </c>
      <c r="D303" s="79" t="s">
        <v>54</v>
      </c>
      <c r="E303" s="71" t="s">
        <v>212</v>
      </c>
      <c r="F303" s="59">
        <v>242</v>
      </c>
      <c r="G303" s="136">
        <f>55000+7200</f>
        <v>62200</v>
      </c>
      <c r="H303" s="136"/>
      <c r="I303" s="53"/>
      <c r="J303" s="52"/>
    </row>
    <row r="304" spans="1:10" ht="38.25">
      <c r="A304" s="6" t="s">
        <v>86</v>
      </c>
      <c r="B304" s="59">
        <v>650</v>
      </c>
      <c r="C304" s="71" t="s">
        <v>58</v>
      </c>
      <c r="D304" s="79" t="s">
        <v>54</v>
      </c>
      <c r="E304" s="71" t="s">
        <v>212</v>
      </c>
      <c r="F304" s="59">
        <v>244</v>
      </c>
      <c r="G304" s="136">
        <f>701500+64800+329000+55000+115000</f>
        <v>1265300</v>
      </c>
      <c r="H304" s="136"/>
      <c r="I304" s="53"/>
      <c r="J304" s="52"/>
    </row>
    <row r="305" spans="1:10">
      <c r="A305" s="63" t="s">
        <v>38</v>
      </c>
      <c r="B305" s="59">
        <v>650</v>
      </c>
      <c r="C305" s="71" t="s">
        <v>58</v>
      </c>
      <c r="D305" s="79" t="s">
        <v>54</v>
      </c>
      <c r="E305" s="71" t="s">
        <v>212</v>
      </c>
      <c r="F305" s="59">
        <v>800</v>
      </c>
      <c r="G305" s="136">
        <f>G306</f>
        <v>21700</v>
      </c>
      <c r="H305" s="136"/>
      <c r="I305" s="53"/>
      <c r="J305" s="52"/>
    </row>
    <row r="306" spans="1:10">
      <c r="A306" s="6" t="s">
        <v>250</v>
      </c>
      <c r="B306" s="59">
        <v>650</v>
      </c>
      <c r="C306" s="71" t="s">
        <v>58</v>
      </c>
      <c r="D306" s="79" t="s">
        <v>54</v>
      </c>
      <c r="E306" s="71" t="s">
        <v>212</v>
      </c>
      <c r="F306" s="59">
        <v>850</v>
      </c>
      <c r="G306" s="136">
        <f>G307+G308</f>
        <v>21700</v>
      </c>
      <c r="H306" s="136"/>
      <c r="I306" s="53"/>
      <c r="J306" s="52"/>
    </row>
    <row r="307" spans="1:10" ht="25.5">
      <c r="A307" s="63" t="s">
        <v>143</v>
      </c>
      <c r="B307" s="59" t="s">
        <v>63</v>
      </c>
      <c r="C307" s="71" t="s">
        <v>58</v>
      </c>
      <c r="D307" s="79" t="s">
        <v>54</v>
      </c>
      <c r="E307" s="71" t="s">
        <v>212</v>
      </c>
      <c r="F307" s="59" t="s">
        <v>142</v>
      </c>
      <c r="G307" s="136">
        <v>18700</v>
      </c>
      <c r="H307" s="136"/>
      <c r="I307" s="53"/>
      <c r="J307" s="52"/>
    </row>
    <row r="308" spans="1:10">
      <c r="A308" s="63" t="s">
        <v>251</v>
      </c>
      <c r="B308" s="59">
        <v>650</v>
      </c>
      <c r="C308" s="71" t="s">
        <v>58</v>
      </c>
      <c r="D308" s="79" t="s">
        <v>54</v>
      </c>
      <c r="E308" s="71" t="s">
        <v>212</v>
      </c>
      <c r="F308" s="59">
        <v>852</v>
      </c>
      <c r="G308" s="136">
        <v>3000</v>
      </c>
      <c r="H308" s="136"/>
      <c r="I308" s="53"/>
      <c r="J308" s="52"/>
    </row>
    <row r="309" spans="1:10" ht="63.75">
      <c r="A309" s="63" t="s">
        <v>410</v>
      </c>
      <c r="B309" s="71" t="s">
        <v>63</v>
      </c>
      <c r="C309" s="71" t="s">
        <v>58</v>
      </c>
      <c r="D309" s="79" t="s">
        <v>54</v>
      </c>
      <c r="E309" s="71" t="s">
        <v>409</v>
      </c>
      <c r="F309" s="71"/>
      <c r="G309" s="143">
        <f>G310</f>
        <v>1914300</v>
      </c>
      <c r="H309" s="136"/>
      <c r="I309" s="53"/>
      <c r="J309" s="52"/>
    </row>
    <row r="310" spans="1:10" ht="63.75">
      <c r="A310" s="20" t="s">
        <v>47</v>
      </c>
      <c r="B310" s="59">
        <v>650</v>
      </c>
      <c r="C310" s="71" t="s">
        <v>58</v>
      </c>
      <c r="D310" s="38" t="s">
        <v>54</v>
      </c>
      <c r="E310" s="71" t="s">
        <v>409</v>
      </c>
      <c r="F310" s="59">
        <v>100</v>
      </c>
      <c r="G310" s="143">
        <f>G311</f>
        <v>1914300</v>
      </c>
      <c r="H310" s="136"/>
      <c r="I310" s="53"/>
      <c r="J310" s="52"/>
    </row>
    <row r="311" spans="1:10" ht="25.5">
      <c r="A311" s="63" t="s">
        <v>48</v>
      </c>
      <c r="B311" s="59">
        <v>650</v>
      </c>
      <c r="C311" s="71" t="s">
        <v>58</v>
      </c>
      <c r="D311" s="79" t="s">
        <v>54</v>
      </c>
      <c r="E311" s="71" t="s">
        <v>409</v>
      </c>
      <c r="F311" s="59">
        <v>110</v>
      </c>
      <c r="G311" s="143">
        <f>G312+G313</f>
        <v>1914300</v>
      </c>
      <c r="H311" s="136"/>
      <c r="I311" s="53"/>
      <c r="J311" s="52"/>
    </row>
    <row r="312" spans="1:10">
      <c r="A312" s="6" t="s">
        <v>353</v>
      </c>
      <c r="B312" s="59">
        <v>650</v>
      </c>
      <c r="C312" s="71" t="s">
        <v>58</v>
      </c>
      <c r="D312" s="79" t="s">
        <v>54</v>
      </c>
      <c r="E312" s="71" t="s">
        <v>409</v>
      </c>
      <c r="F312" s="59">
        <v>111</v>
      </c>
      <c r="G312" s="143">
        <v>1470300</v>
      </c>
      <c r="H312" s="136"/>
      <c r="I312" s="53"/>
      <c r="J312" s="52"/>
    </row>
    <row r="313" spans="1:10" ht="51">
      <c r="A313" s="6" t="s">
        <v>140</v>
      </c>
      <c r="B313" s="71" t="s">
        <v>63</v>
      </c>
      <c r="C313" s="71" t="s">
        <v>58</v>
      </c>
      <c r="D313" s="79" t="s">
        <v>54</v>
      </c>
      <c r="E313" s="71" t="s">
        <v>409</v>
      </c>
      <c r="F313" s="71" t="s">
        <v>141</v>
      </c>
      <c r="G313" s="143">
        <v>444000</v>
      </c>
      <c r="H313" s="136"/>
      <c r="I313" s="53"/>
      <c r="J313" s="52"/>
    </row>
    <row r="314" spans="1:10" ht="51">
      <c r="A314" s="63" t="s">
        <v>412</v>
      </c>
      <c r="B314" s="71" t="s">
        <v>63</v>
      </c>
      <c r="C314" s="71" t="s">
        <v>58</v>
      </c>
      <c r="D314" s="79" t="s">
        <v>54</v>
      </c>
      <c r="E314" s="71" t="s">
        <v>411</v>
      </c>
      <c r="F314" s="71"/>
      <c r="G314" s="143">
        <f>G315</f>
        <v>212700</v>
      </c>
      <c r="H314" s="136"/>
      <c r="I314" s="53"/>
      <c r="J314" s="52"/>
    </row>
    <row r="315" spans="1:10" ht="63.75">
      <c r="A315" s="20" t="s">
        <v>47</v>
      </c>
      <c r="B315" s="59">
        <v>650</v>
      </c>
      <c r="C315" s="71" t="s">
        <v>58</v>
      </c>
      <c r="D315" s="38" t="s">
        <v>54</v>
      </c>
      <c r="E315" s="71" t="s">
        <v>411</v>
      </c>
      <c r="F315" s="59">
        <v>100</v>
      </c>
      <c r="G315" s="143">
        <f>G316</f>
        <v>212700</v>
      </c>
      <c r="H315" s="136"/>
      <c r="I315" s="53"/>
      <c r="J315" s="52"/>
    </row>
    <row r="316" spans="1:10" ht="25.5">
      <c r="A316" s="63" t="s">
        <v>48</v>
      </c>
      <c r="B316" s="59">
        <v>650</v>
      </c>
      <c r="C316" s="71" t="s">
        <v>58</v>
      </c>
      <c r="D316" s="79" t="s">
        <v>54</v>
      </c>
      <c r="E316" s="71" t="s">
        <v>411</v>
      </c>
      <c r="F316" s="59">
        <v>110</v>
      </c>
      <c r="G316" s="143">
        <f>G317+G318</f>
        <v>212700</v>
      </c>
      <c r="H316" s="136"/>
      <c r="I316" s="53"/>
      <c r="J316" s="52"/>
    </row>
    <row r="317" spans="1:10" ht="15" customHeight="1">
      <c r="A317" s="6" t="s">
        <v>353</v>
      </c>
      <c r="B317" s="59">
        <v>650</v>
      </c>
      <c r="C317" s="71" t="s">
        <v>58</v>
      </c>
      <c r="D317" s="79" t="s">
        <v>54</v>
      </c>
      <c r="E317" s="71" t="s">
        <v>411</v>
      </c>
      <c r="F317" s="59">
        <v>111</v>
      </c>
      <c r="G317" s="143">
        <v>163400</v>
      </c>
      <c r="H317" s="136"/>
      <c r="I317" s="53"/>
      <c r="J317" s="52"/>
    </row>
    <row r="318" spans="1:10" ht="51">
      <c r="A318" s="6" t="s">
        <v>140</v>
      </c>
      <c r="B318" s="71" t="s">
        <v>63</v>
      </c>
      <c r="C318" s="71" t="s">
        <v>58</v>
      </c>
      <c r="D318" s="79" t="s">
        <v>54</v>
      </c>
      <c r="E318" s="71" t="s">
        <v>411</v>
      </c>
      <c r="F318" s="71" t="s">
        <v>141</v>
      </c>
      <c r="G318" s="143">
        <v>49300</v>
      </c>
      <c r="H318" s="136"/>
      <c r="I318" s="53"/>
      <c r="J318" s="52"/>
    </row>
    <row r="319" spans="1:10" ht="25.5">
      <c r="A319" s="6" t="s">
        <v>309</v>
      </c>
      <c r="B319" s="71" t="s">
        <v>63</v>
      </c>
      <c r="C319" s="71" t="s">
        <v>58</v>
      </c>
      <c r="D319" s="79" t="s">
        <v>54</v>
      </c>
      <c r="E319" s="71" t="s">
        <v>310</v>
      </c>
      <c r="F319" s="71"/>
      <c r="G319" s="143">
        <f>G320</f>
        <v>62600</v>
      </c>
      <c r="H319" s="136"/>
      <c r="I319" s="53"/>
      <c r="J319" s="52"/>
    </row>
    <row r="320" spans="1:10">
      <c r="A320" s="6" t="s">
        <v>311</v>
      </c>
      <c r="B320" s="71" t="s">
        <v>63</v>
      </c>
      <c r="C320" s="71" t="s">
        <v>58</v>
      </c>
      <c r="D320" s="79" t="s">
        <v>54</v>
      </c>
      <c r="E320" s="71" t="s">
        <v>312</v>
      </c>
      <c r="F320" s="71"/>
      <c r="G320" s="143">
        <f>G321</f>
        <v>62600</v>
      </c>
      <c r="H320" s="136"/>
      <c r="I320" s="53"/>
      <c r="J320" s="52"/>
    </row>
    <row r="321" spans="1:10" ht="25.5">
      <c r="A321" s="6" t="s">
        <v>248</v>
      </c>
      <c r="B321" s="59" t="s">
        <v>63</v>
      </c>
      <c r="C321" s="59" t="s">
        <v>58</v>
      </c>
      <c r="D321" s="38" t="s">
        <v>54</v>
      </c>
      <c r="E321" s="71" t="s">
        <v>312</v>
      </c>
      <c r="F321" s="59" t="s">
        <v>66</v>
      </c>
      <c r="G321" s="143">
        <f>G322</f>
        <v>62600</v>
      </c>
      <c r="H321" s="136"/>
      <c r="I321" s="53"/>
      <c r="J321" s="52"/>
    </row>
    <row r="322" spans="1:10" ht="38.25">
      <c r="A322" s="63" t="s">
        <v>85</v>
      </c>
      <c r="B322" s="59" t="s">
        <v>63</v>
      </c>
      <c r="C322" s="59" t="s">
        <v>58</v>
      </c>
      <c r="D322" s="38" t="s">
        <v>54</v>
      </c>
      <c r="E322" s="71" t="s">
        <v>312</v>
      </c>
      <c r="F322" s="59" t="s">
        <v>67</v>
      </c>
      <c r="G322" s="143">
        <f>G323</f>
        <v>62600</v>
      </c>
      <c r="H322" s="136"/>
      <c r="I322" s="53"/>
      <c r="J322" s="52"/>
    </row>
    <row r="323" spans="1:10" ht="38.25">
      <c r="A323" s="6" t="s">
        <v>86</v>
      </c>
      <c r="B323" s="59" t="s">
        <v>63</v>
      </c>
      <c r="C323" s="59" t="s">
        <v>58</v>
      </c>
      <c r="D323" s="38" t="s">
        <v>54</v>
      </c>
      <c r="E323" s="71" t="s">
        <v>312</v>
      </c>
      <c r="F323" s="59" t="s">
        <v>68</v>
      </c>
      <c r="G323" s="143">
        <v>62600</v>
      </c>
      <c r="H323" s="136"/>
      <c r="I323" s="53"/>
      <c r="J323" s="52"/>
    </row>
    <row r="324" spans="1:10" ht="25.5">
      <c r="A324" s="63" t="s">
        <v>217</v>
      </c>
      <c r="B324" s="59" t="s">
        <v>63</v>
      </c>
      <c r="C324" s="59" t="s">
        <v>58</v>
      </c>
      <c r="D324" s="38" t="s">
        <v>54</v>
      </c>
      <c r="E324" s="71" t="s">
        <v>218</v>
      </c>
      <c r="F324" s="59"/>
      <c r="G324" s="136">
        <f>G325</f>
        <v>574000</v>
      </c>
      <c r="H324" s="136"/>
      <c r="I324" s="53"/>
      <c r="J324" s="52"/>
    </row>
    <row r="325" spans="1:10">
      <c r="A325" s="63" t="s">
        <v>219</v>
      </c>
      <c r="B325" s="59" t="s">
        <v>63</v>
      </c>
      <c r="C325" s="59" t="s">
        <v>58</v>
      </c>
      <c r="D325" s="38" t="s">
        <v>54</v>
      </c>
      <c r="E325" s="71" t="s">
        <v>220</v>
      </c>
      <c r="F325" s="59"/>
      <c r="G325" s="136">
        <f>G326</f>
        <v>574000</v>
      </c>
      <c r="H325" s="136"/>
      <c r="I325" s="53"/>
      <c r="J325" s="52"/>
    </row>
    <row r="326" spans="1:10" ht="25.5">
      <c r="A326" s="6" t="s">
        <v>248</v>
      </c>
      <c r="B326" s="59" t="s">
        <v>63</v>
      </c>
      <c r="C326" s="59" t="s">
        <v>58</v>
      </c>
      <c r="D326" s="38" t="s">
        <v>54</v>
      </c>
      <c r="E326" s="71" t="s">
        <v>220</v>
      </c>
      <c r="F326" s="59" t="s">
        <v>66</v>
      </c>
      <c r="G326" s="136">
        <f>G327</f>
        <v>574000</v>
      </c>
      <c r="H326" s="136"/>
      <c r="I326" s="53"/>
      <c r="J326" s="52"/>
    </row>
    <row r="327" spans="1:10" ht="38.25">
      <c r="A327" s="63" t="s">
        <v>85</v>
      </c>
      <c r="B327" s="59" t="s">
        <v>63</v>
      </c>
      <c r="C327" s="59" t="s">
        <v>58</v>
      </c>
      <c r="D327" s="38" t="s">
        <v>54</v>
      </c>
      <c r="E327" s="71" t="s">
        <v>220</v>
      </c>
      <c r="F327" s="59" t="s">
        <v>67</v>
      </c>
      <c r="G327" s="136">
        <f>G328</f>
        <v>574000</v>
      </c>
      <c r="H327" s="136"/>
      <c r="I327" s="53"/>
      <c r="J327" s="52"/>
    </row>
    <row r="328" spans="1:10" ht="38.25">
      <c r="A328" s="6" t="s">
        <v>86</v>
      </c>
      <c r="B328" s="59" t="s">
        <v>63</v>
      </c>
      <c r="C328" s="59" t="s">
        <v>58</v>
      </c>
      <c r="D328" s="38" t="s">
        <v>54</v>
      </c>
      <c r="E328" s="71" t="s">
        <v>220</v>
      </c>
      <c r="F328" s="59" t="s">
        <v>68</v>
      </c>
      <c r="G328" s="136">
        <f>40000+200000+334000</f>
        <v>574000</v>
      </c>
      <c r="H328" s="136"/>
      <c r="I328" s="53"/>
      <c r="J328" s="52"/>
    </row>
    <row r="329" spans="1:10">
      <c r="A329" s="13" t="s">
        <v>26</v>
      </c>
      <c r="B329" s="14">
        <v>650</v>
      </c>
      <c r="C329" s="14">
        <v>10</v>
      </c>
      <c r="D329" s="35"/>
      <c r="E329" s="14"/>
      <c r="F329" s="14"/>
      <c r="G329" s="134">
        <f t="shared" ref="G329:G336" si="3">G330</f>
        <v>180000</v>
      </c>
      <c r="H329" s="134"/>
      <c r="I329" s="54"/>
      <c r="J329" s="55"/>
    </row>
    <row r="330" spans="1:10">
      <c r="A330" s="23" t="s">
        <v>27</v>
      </c>
      <c r="B330" s="36">
        <v>650</v>
      </c>
      <c r="C330" s="36">
        <v>10</v>
      </c>
      <c r="D330" s="37" t="s">
        <v>54</v>
      </c>
      <c r="E330" s="36"/>
      <c r="F330" s="36"/>
      <c r="G330" s="135">
        <f t="shared" si="3"/>
        <v>180000</v>
      </c>
      <c r="H330" s="135"/>
      <c r="I330" s="53"/>
      <c r="J330" s="52"/>
    </row>
    <row r="331" spans="1:10" ht="63.75">
      <c r="A331" s="70" t="s">
        <v>107</v>
      </c>
      <c r="B331" s="12">
        <v>650</v>
      </c>
      <c r="C331" s="12">
        <v>10</v>
      </c>
      <c r="D331" s="38" t="s">
        <v>54</v>
      </c>
      <c r="E331" s="59" t="s">
        <v>133</v>
      </c>
      <c r="F331" s="12"/>
      <c r="G331" s="136">
        <f t="shared" si="3"/>
        <v>180000</v>
      </c>
      <c r="H331" s="148"/>
      <c r="I331" s="53"/>
      <c r="J331" s="52"/>
    </row>
    <row r="332" spans="1:10" ht="87.75" customHeight="1">
      <c r="A332" s="70" t="s">
        <v>124</v>
      </c>
      <c r="B332" s="12">
        <v>650</v>
      </c>
      <c r="C332" s="12">
        <v>10</v>
      </c>
      <c r="D332" s="38" t="s">
        <v>54</v>
      </c>
      <c r="E332" s="12" t="s">
        <v>225</v>
      </c>
      <c r="F332" s="12"/>
      <c r="G332" s="136">
        <f>G335</f>
        <v>180000</v>
      </c>
      <c r="H332" s="148"/>
      <c r="I332" s="53"/>
      <c r="J332" s="52"/>
    </row>
    <row r="333" spans="1:10" ht="38.25" customHeight="1">
      <c r="A333" s="70" t="s">
        <v>226</v>
      </c>
      <c r="B333" s="12" t="s">
        <v>63</v>
      </c>
      <c r="C333" s="12" t="s">
        <v>228</v>
      </c>
      <c r="D333" s="38" t="s">
        <v>54</v>
      </c>
      <c r="E333" s="12" t="s">
        <v>229</v>
      </c>
      <c r="F333" s="12"/>
      <c r="G333" s="136">
        <f>G334</f>
        <v>180000</v>
      </c>
      <c r="H333" s="148"/>
      <c r="I333" s="53"/>
      <c r="J333" s="52"/>
    </row>
    <row r="334" spans="1:10" ht="38.25">
      <c r="A334" s="70" t="s">
        <v>227</v>
      </c>
      <c r="B334" s="12">
        <v>650</v>
      </c>
      <c r="C334" s="12">
        <v>10</v>
      </c>
      <c r="D334" s="38" t="s">
        <v>54</v>
      </c>
      <c r="E334" s="12" t="s">
        <v>230</v>
      </c>
      <c r="F334" s="12"/>
      <c r="G334" s="136">
        <f>G335</f>
        <v>180000</v>
      </c>
      <c r="H334" s="148"/>
      <c r="I334" s="53"/>
      <c r="J334" s="52"/>
    </row>
    <row r="335" spans="1:10" ht="25.5">
      <c r="A335" s="6" t="s">
        <v>49</v>
      </c>
      <c r="B335" s="12">
        <v>650</v>
      </c>
      <c r="C335" s="12">
        <v>10</v>
      </c>
      <c r="D335" s="38" t="s">
        <v>54</v>
      </c>
      <c r="E335" s="12" t="s">
        <v>230</v>
      </c>
      <c r="F335" s="12">
        <v>300</v>
      </c>
      <c r="G335" s="136">
        <f t="shared" si="3"/>
        <v>180000</v>
      </c>
      <c r="H335" s="148"/>
      <c r="I335" s="53"/>
      <c r="J335" s="52"/>
    </row>
    <row r="336" spans="1:10" ht="25.5">
      <c r="A336" s="6" t="s">
        <v>50</v>
      </c>
      <c r="B336" s="12">
        <v>650</v>
      </c>
      <c r="C336" s="12">
        <v>10</v>
      </c>
      <c r="D336" s="38" t="s">
        <v>54</v>
      </c>
      <c r="E336" s="12" t="s">
        <v>230</v>
      </c>
      <c r="F336" s="12">
        <v>320</v>
      </c>
      <c r="G336" s="136">
        <f t="shared" si="3"/>
        <v>180000</v>
      </c>
      <c r="H336" s="148"/>
      <c r="I336" s="53"/>
      <c r="J336" s="52"/>
    </row>
    <row r="337" spans="1:10" ht="38.25">
      <c r="A337" s="6" t="s">
        <v>87</v>
      </c>
      <c r="B337" s="12">
        <v>650</v>
      </c>
      <c r="C337" s="12">
        <v>10</v>
      </c>
      <c r="D337" s="38" t="s">
        <v>54</v>
      </c>
      <c r="E337" s="12" t="s">
        <v>230</v>
      </c>
      <c r="F337" s="12">
        <v>321</v>
      </c>
      <c r="G337" s="136">
        <v>180000</v>
      </c>
      <c r="H337" s="148"/>
      <c r="I337" s="53"/>
      <c r="J337" s="52"/>
    </row>
    <row r="338" spans="1:10">
      <c r="A338" s="13" t="s">
        <v>28</v>
      </c>
      <c r="B338" s="14">
        <v>650</v>
      </c>
      <c r="C338" s="14">
        <v>11</v>
      </c>
      <c r="D338" s="35"/>
      <c r="E338" s="14"/>
      <c r="F338" s="14"/>
      <c r="G338" s="134">
        <f t="shared" ref="G338:G345" si="4">G339</f>
        <v>88800</v>
      </c>
      <c r="H338" s="154"/>
      <c r="I338" s="54"/>
      <c r="J338" s="55"/>
    </row>
    <row r="339" spans="1:10">
      <c r="A339" s="23" t="s">
        <v>51</v>
      </c>
      <c r="B339" s="36">
        <v>650</v>
      </c>
      <c r="C339" s="36">
        <v>11</v>
      </c>
      <c r="D339" s="37" t="s">
        <v>54</v>
      </c>
      <c r="E339" s="36"/>
      <c r="F339" s="36"/>
      <c r="G339" s="135">
        <f t="shared" si="4"/>
        <v>88800</v>
      </c>
      <c r="H339" s="147"/>
      <c r="I339" s="53"/>
      <c r="J339" s="52"/>
    </row>
    <row r="340" spans="1:10" ht="51">
      <c r="A340" s="70" t="s">
        <v>121</v>
      </c>
      <c r="B340" s="12">
        <v>650</v>
      </c>
      <c r="C340" s="12">
        <v>11</v>
      </c>
      <c r="D340" s="38" t="s">
        <v>54</v>
      </c>
      <c r="E340" s="59" t="s">
        <v>199</v>
      </c>
      <c r="F340" s="12"/>
      <c r="G340" s="136">
        <f t="shared" si="4"/>
        <v>88800</v>
      </c>
      <c r="H340" s="148"/>
      <c r="I340" s="53"/>
      <c r="J340" s="52"/>
    </row>
    <row r="341" spans="1:10" ht="76.5">
      <c r="A341" s="70" t="s">
        <v>125</v>
      </c>
      <c r="B341" s="12">
        <v>650</v>
      </c>
      <c r="C341" s="12">
        <v>11</v>
      </c>
      <c r="D341" s="38" t="s">
        <v>54</v>
      </c>
      <c r="E341" s="59" t="s">
        <v>231</v>
      </c>
      <c r="F341" s="12"/>
      <c r="G341" s="136">
        <f>G342+G347+G352</f>
        <v>88800</v>
      </c>
      <c r="H341" s="148"/>
      <c r="I341" s="53"/>
      <c r="J341" s="52"/>
    </row>
    <row r="342" spans="1:10" ht="25.5">
      <c r="A342" s="70" t="s">
        <v>232</v>
      </c>
      <c r="B342" s="12" t="s">
        <v>63</v>
      </c>
      <c r="C342" s="12" t="s">
        <v>75</v>
      </c>
      <c r="D342" s="38" t="s">
        <v>54</v>
      </c>
      <c r="E342" s="59" t="s">
        <v>234</v>
      </c>
      <c r="F342" s="12"/>
      <c r="G342" s="136">
        <f>G343</f>
        <v>30000</v>
      </c>
      <c r="H342" s="148"/>
      <c r="I342" s="53"/>
      <c r="J342" s="52"/>
    </row>
    <row r="343" spans="1:10" ht="25.5">
      <c r="A343" s="70" t="s">
        <v>233</v>
      </c>
      <c r="B343" s="12">
        <v>650</v>
      </c>
      <c r="C343" s="12">
        <v>11</v>
      </c>
      <c r="D343" s="38" t="s">
        <v>54</v>
      </c>
      <c r="E343" s="59" t="s">
        <v>235</v>
      </c>
      <c r="F343" s="12"/>
      <c r="G343" s="136">
        <f>G344</f>
        <v>30000</v>
      </c>
      <c r="H343" s="148"/>
      <c r="I343" s="53"/>
      <c r="J343" s="52"/>
    </row>
    <row r="344" spans="1:10" ht="25.5">
      <c r="A344" s="6" t="s">
        <v>248</v>
      </c>
      <c r="B344" s="12">
        <v>650</v>
      </c>
      <c r="C344" s="12">
        <v>11</v>
      </c>
      <c r="D344" s="38" t="s">
        <v>54</v>
      </c>
      <c r="E344" s="59" t="s">
        <v>235</v>
      </c>
      <c r="F344" s="12">
        <v>200</v>
      </c>
      <c r="G344" s="136">
        <f t="shared" si="4"/>
        <v>30000</v>
      </c>
      <c r="H344" s="156"/>
      <c r="I344" s="54"/>
      <c r="J344" s="55"/>
    </row>
    <row r="345" spans="1:10" ht="38.25">
      <c r="A345" s="6" t="s">
        <v>85</v>
      </c>
      <c r="B345" s="12">
        <v>650</v>
      </c>
      <c r="C345" s="12">
        <v>11</v>
      </c>
      <c r="D345" s="38" t="s">
        <v>54</v>
      </c>
      <c r="E345" s="59" t="s">
        <v>235</v>
      </c>
      <c r="F345" s="12">
        <v>240</v>
      </c>
      <c r="G345" s="136">
        <f t="shared" si="4"/>
        <v>30000</v>
      </c>
      <c r="H345" s="156"/>
      <c r="I345" s="54"/>
      <c r="J345" s="55"/>
    </row>
    <row r="346" spans="1:10" ht="38.25">
      <c r="A346" s="6" t="s">
        <v>86</v>
      </c>
      <c r="B346" s="12">
        <v>650</v>
      </c>
      <c r="C346" s="12">
        <v>11</v>
      </c>
      <c r="D346" s="38" t="s">
        <v>54</v>
      </c>
      <c r="E346" s="59" t="s">
        <v>235</v>
      </c>
      <c r="F346" s="12">
        <v>244</v>
      </c>
      <c r="G346" s="136">
        <v>30000</v>
      </c>
      <c r="H346" s="156"/>
      <c r="I346" s="54"/>
      <c r="J346" s="55"/>
    </row>
    <row r="347" spans="1:10" ht="25.5">
      <c r="A347" s="70" t="s">
        <v>236</v>
      </c>
      <c r="B347" s="12" t="s">
        <v>63</v>
      </c>
      <c r="C347" s="12" t="s">
        <v>75</v>
      </c>
      <c r="D347" s="38" t="s">
        <v>54</v>
      </c>
      <c r="E347" s="59" t="s">
        <v>238</v>
      </c>
      <c r="F347" s="12"/>
      <c r="G347" s="136">
        <f>G348</f>
        <v>17000</v>
      </c>
      <c r="H347" s="156"/>
      <c r="I347" s="54"/>
      <c r="J347" s="55"/>
    </row>
    <row r="348" spans="1:10">
      <c r="A348" s="6" t="s">
        <v>237</v>
      </c>
      <c r="B348" s="12">
        <v>650</v>
      </c>
      <c r="C348" s="12">
        <v>11</v>
      </c>
      <c r="D348" s="38" t="s">
        <v>54</v>
      </c>
      <c r="E348" s="59" t="s">
        <v>239</v>
      </c>
      <c r="F348" s="12"/>
      <c r="G348" s="136">
        <f>G349</f>
        <v>17000</v>
      </c>
      <c r="H348" s="156"/>
      <c r="I348" s="54"/>
      <c r="J348" s="55"/>
    </row>
    <row r="349" spans="1:10" ht="25.5">
      <c r="A349" s="6" t="s">
        <v>248</v>
      </c>
      <c r="B349" s="12">
        <v>650</v>
      </c>
      <c r="C349" s="12">
        <v>11</v>
      </c>
      <c r="D349" s="38" t="s">
        <v>54</v>
      </c>
      <c r="E349" s="59" t="s">
        <v>239</v>
      </c>
      <c r="F349" s="12">
        <v>200</v>
      </c>
      <c r="G349" s="136">
        <f>G350</f>
        <v>17000</v>
      </c>
      <c r="H349" s="156"/>
      <c r="I349" s="54"/>
      <c r="J349" s="55"/>
    </row>
    <row r="350" spans="1:10" ht="38.25">
      <c r="A350" s="6" t="s">
        <v>85</v>
      </c>
      <c r="B350" s="12">
        <v>650</v>
      </c>
      <c r="C350" s="12">
        <v>11</v>
      </c>
      <c r="D350" s="38" t="s">
        <v>54</v>
      </c>
      <c r="E350" s="59" t="s">
        <v>239</v>
      </c>
      <c r="F350" s="12">
        <v>240</v>
      </c>
      <c r="G350" s="136">
        <f>G351</f>
        <v>17000</v>
      </c>
      <c r="H350" s="156"/>
      <c r="I350" s="54"/>
      <c r="J350" s="55"/>
    </row>
    <row r="351" spans="1:10" ht="38.25">
      <c r="A351" s="6" t="s">
        <v>86</v>
      </c>
      <c r="B351" s="12">
        <v>650</v>
      </c>
      <c r="C351" s="12">
        <v>11</v>
      </c>
      <c r="D351" s="38" t="s">
        <v>54</v>
      </c>
      <c r="E351" s="59" t="s">
        <v>239</v>
      </c>
      <c r="F351" s="12">
        <v>244</v>
      </c>
      <c r="G351" s="136">
        <v>17000</v>
      </c>
      <c r="H351" s="156"/>
      <c r="I351" s="54"/>
      <c r="J351" s="55"/>
    </row>
    <row r="352" spans="1:10" ht="25.5">
      <c r="A352" s="70" t="s">
        <v>240</v>
      </c>
      <c r="B352" s="12" t="s">
        <v>63</v>
      </c>
      <c r="C352" s="12" t="s">
        <v>75</v>
      </c>
      <c r="D352" s="38" t="s">
        <v>54</v>
      </c>
      <c r="E352" s="59" t="s">
        <v>242</v>
      </c>
      <c r="F352" s="12"/>
      <c r="G352" s="136">
        <f>G353</f>
        <v>41800</v>
      </c>
      <c r="H352" s="156"/>
      <c r="I352" s="54"/>
      <c r="J352" s="55"/>
    </row>
    <row r="353" spans="1:10">
      <c r="A353" s="70" t="s">
        <v>241</v>
      </c>
      <c r="B353" s="12">
        <v>650</v>
      </c>
      <c r="C353" s="12">
        <v>11</v>
      </c>
      <c r="D353" s="38" t="s">
        <v>54</v>
      </c>
      <c r="E353" s="59" t="s">
        <v>243</v>
      </c>
      <c r="F353" s="12"/>
      <c r="G353" s="136">
        <f>G354</f>
        <v>41800</v>
      </c>
      <c r="H353" s="156"/>
      <c r="I353" s="54"/>
      <c r="J353" s="55"/>
    </row>
    <row r="354" spans="1:10" ht="25.5">
      <c r="A354" s="6" t="s">
        <v>248</v>
      </c>
      <c r="B354" s="12">
        <v>650</v>
      </c>
      <c r="C354" s="12">
        <v>11</v>
      </c>
      <c r="D354" s="38" t="s">
        <v>54</v>
      </c>
      <c r="E354" s="59" t="s">
        <v>243</v>
      </c>
      <c r="F354" s="12">
        <v>200</v>
      </c>
      <c r="G354" s="136">
        <f>G355</f>
        <v>41800</v>
      </c>
      <c r="H354" s="156"/>
      <c r="I354" s="54"/>
      <c r="J354" s="55"/>
    </row>
    <row r="355" spans="1:10" ht="38.25">
      <c r="A355" s="6" t="s">
        <v>85</v>
      </c>
      <c r="B355" s="12">
        <v>650</v>
      </c>
      <c r="C355" s="12">
        <v>11</v>
      </c>
      <c r="D355" s="38" t="s">
        <v>54</v>
      </c>
      <c r="E355" s="59" t="s">
        <v>243</v>
      </c>
      <c r="F355" s="12">
        <v>240</v>
      </c>
      <c r="G355" s="136">
        <f>G356</f>
        <v>41800</v>
      </c>
      <c r="H355" s="156"/>
      <c r="I355" s="54"/>
      <c r="J355" s="55"/>
    </row>
    <row r="356" spans="1:10" ht="38.25">
      <c r="A356" s="6" t="s">
        <v>86</v>
      </c>
      <c r="B356" s="12">
        <v>650</v>
      </c>
      <c r="C356" s="12">
        <v>11</v>
      </c>
      <c r="D356" s="38" t="s">
        <v>54</v>
      </c>
      <c r="E356" s="59" t="s">
        <v>243</v>
      </c>
      <c r="F356" s="12">
        <v>244</v>
      </c>
      <c r="G356" s="136">
        <v>41800</v>
      </c>
      <c r="H356" s="156"/>
      <c r="I356" s="54"/>
      <c r="J356" s="55"/>
    </row>
    <row r="357" spans="1:10">
      <c r="A357" s="13" t="s">
        <v>29</v>
      </c>
      <c r="B357" s="14">
        <v>650</v>
      </c>
      <c r="C357" s="14">
        <v>12</v>
      </c>
      <c r="D357" s="35"/>
      <c r="E357" s="14"/>
      <c r="F357" s="14"/>
      <c r="G357" s="134">
        <f t="shared" ref="G357:G363" si="5">G358</f>
        <v>10000</v>
      </c>
      <c r="H357" s="154"/>
      <c r="I357" s="54"/>
      <c r="J357" s="55"/>
    </row>
    <row r="358" spans="1:10" ht="25.5">
      <c r="A358" s="23" t="s">
        <v>30</v>
      </c>
      <c r="B358" s="36">
        <v>650</v>
      </c>
      <c r="C358" s="36">
        <v>12</v>
      </c>
      <c r="D358" s="37" t="s">
        <v>56</v>
      </c>
      <c r="E358" s="36"/>
      <c r="F358" s="36"/>
      <c r="G358" s="135">
        <f t="shared" si="5"/>
        <v>10000</v>
      </c>
      <c r="H358" s="147"/>
      <c r="I358" s="53"/>
      <c r="J358" s="52"/>
    </row>
    <row r="359" spans="1:10" ht="42" customHeight="1">
      <c r="A359" s="20" t="s">
        <v>266</v>
      </c>
      <c r="B359" s="12">
        <v>650</v>
      </c>
      <c r="C359" s="12">
        <v>12</v>
      </c>
      <c r="D359" s="38" t="s">
        <v>56</v>
      </c>
      <c r="E359" s="12" t="s">
        <v>267</v>
      </c>
      <c r="F359" s="12"/>
      <c r="G359" s="136">
        <f t="shared" si="5"/>
        <v>10000</v>
      </c>
      <c r="H359" s="148"/>
      <c r="I359" s="53"/>
      <c r="J359" s="52"/>
    </row>
    <row r="360" spans="1:10" ht="38.25">
      <c r="A360" s="6" t="s">
        <v>313</v>
      </c>
      <c r="B360" s="12">
        <v>650</v>
      </c>
      <c r="C360" s="12">
        <v>12</v>
      </c>
      <c r="D360" s="38" t="s">
        <v>56</v>
      </c>
      <c r="E360" s="12" t="s">
        <v>393</v>
      </c>
      <c r="F360" s="12"/>
      <c r="G360" s="136">
        <f>G361</f>
        <v>10000</v>
      </c>
      <c r="H360" s="148"/>
      <c r="I360" s="53"/>
      <c r="J360" s="52"/>
    </row>
    <row r="361" spans="1:10" ht="25.5">
      <c r="A361" s="6" t="s">
        <v>376</v>
      </c>
      <c r="B361" s="12" t="s">
        <v>63</v>
      </c>
      <c r="C361" s="12" t="s">
        <v>315</v>
      </c>
      <c r="D361" s="38" t="s">
        <v>56</v>
      </c>
      <c r="E361" s="12" t="s">
        <v>314</v>
      </c>
      <c r="F361" s="12"/>
      <c r="G361" s="136">
        <f>G362</f>
        <v>10000</v>
      </c>
      <c r="H361" s="148"/>
      <c r="I361" s="53"/>
      <c r="J361" s="52"/>
    </row>
    <row r="362" spans="1:10" ht="25.5">
      <c r="A362" s="6" t="s">
        <v>248</v>
      </c>
      <c r="B362" s="12">
        <v>650</v>
      </c>
      <c r="C362" s="12">
        <v>12</v>
      </c>
      <c r="D362" s="38" t="s">
        <v>56</v>
      </c>
      <c r="E362" s="12" t="s">
        <v>314</v>
      </c>
      <c r="F362" s="12">
        <v>200</v>
      </c>
      <c r="G362" s="136">
        <f t="shared" si="5"/>
        <v>10000</v>
      </c>
      <c r="H362" s="148"/>
      <c r="I362" s="53"/>
      <c r="J362" s="52"/>
    </row>
    <row r="363" spans="1:10" ht="38.25">
      <c r="A363" s="6" t="s">
        <v>85</v>
      </c>
      <c r="B363" s="12">
        <v>650</v>
      </c>
      <c r="C363" s="12">
        <v>12</v>
      </c>
      <c r="D363" s="38" t="s">
        <v>56</v>
      </c>
      <c r="E363" s="12" t="s">
        <v>314</v>
      </c>
      <c r="F363" s="12">
        <v>240</v>
      </c>
      <c r="G363" s="136">
        <f t="shared" si="5"/>
        <v>10000</v>
      </c>
      <c r="H363" s="156"/>
      <c r="I363" s="54"/>
      <c r="J363" s="55"/>
    </row>
    <row r="364" spans="1:10" ht="38.25">
      <c r="A364" s="6" t="s">
        <v>86</v>
      </c>
      <c r="B364" s="12">
        <v>650</v>
      </c>
      <c r="C364" s="12">
        <v>12</v>
      </c>
      <c r="D364" s="38" t="s">
        <v>56</v>
      </c>
      <c r="E364" s="12" t="s">
        <v>314</v>
      </c>
      <c r="F364" s="12">
        <v>244</v>
      </c>
      <c r="G364" s="136">
        <v>10000</v>
      </c>
      <c r="H364" s="148"/>
      <c r="I364" s="53"/>
      <c r="J364" s="52"/>
    </row>
    <row r="365" spans="1:10">
      <c r="A365" s="18" t="s">
        <v>52</v>
      </c>
      <c r="B365" s="18"/>
      <c r="C365" s="18"/>
      <c r="D365" s="18"/>
      <c r="E365" s="18"/>
      <c r="F365" s="18"/>
      <c r="G365" s="144">
        <f>G12+G84+G98+G139+G193+G256+G280+G329+G338+G357</f>
        <v>59427447.899999999</v>
      </c>
      <c r="H365" s="144">
        <f>H84+H98</f>
        <v>493860</v>
      </c>
      <c r="I365" s="56"/>
      <c r="J365" s="57"/>
    </row>
  </sheetData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188" t="s">
        <v>328</v>
      </c>
      <c r="G1" s="188"/>
      <c r="H1" s="188"/>
      <c r="I1" s="188"/>
      <c r="J1" s="188"/>
    </row>
    <row r="2" spans="1:12">
      <c r="A2" s="4"/>
      <c r="B2" s="4"/>
      <c r="C2" s="4"/>
      <c r="D2" s="2"/>
      <c r="E2" s="188" t="s">
        <v>90</v>
      </c>
      <c r="F2" s="188"/>
      <c r="G2" s="188"/>
      <c r="H2" s="188"/>
      <c r="I2" s="188"/>
      <c r="J2" s="188"/>
      <c r="K2" s="52"/>
      <c r="L2" s="52"/>
    </row>
    <row r="3" spans="1:12">
      <c r="A3" s="4"/>
      <c r="B3" s="4"/>
      <c r="C3" s="4"/>
      <c r="D3" s="2"/>
      <c r="E3" s="188" t="s">
        <v>62</v>
      </c>
      <c r="F3" s="188"/>
      <c r="G3" s="188"/>
      <c r="H3" s="188"/>
      <c r="I3" s="188"/>
      <c r="J3" s="188"/>
      <c r="K3" s="52"/>
      <c r="L3" s="52"/>
    </row>
    <row r="4" spans="1:12">
      <c r="A4" s="4"/>
      <c r="B4" s="4"/>
      <c r="C4" s="4"/>
      <c r="D4" s="2"/>
      <c r="E4" s="188" t="s">
        <v>1</v>
      </c>
      <c r="F4" s="188"/>
      <c r="G4" s="188"/>
      <c r="H4" s="188"/>
      <c r="I4" s="188"/>
      <c r="J4" s="188"/>
      <c r="K4" s="52"/>
      <c r="L4" s="52"/>
    </row>
    <row r="5" spans="1:12">
      <c r="A5" s="4"/>
      <c r="B5" s="4"/>
      <c r="C5" s="4"/>
      <c r="D5" s="2"/>
      <c r="E5" s="52"/>
      <c r="F5" s="188" t="s">
        <v>515</v>
      </c>
      <c r="G5" s="188"/>
      <c r="H5" s="188"/>
      <c r="I5" s="188"/>
      <c r="J5" s="188"/>
      <c r="K5" s="52"/>
      <c r="L5" s="52"/>
    </row>
    <row r="6" spans="1:12" ht="15.75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51"/>
      <c r="L6" s="51"/>
    </row>
    <row r="7" spans="1:12" ht="15.75">
      <c r="A7" s="191" t="s">
        <v>99</v>
      </c>
      <c r="B7" s="191"/>
      <c r="C7" s="191"/>
      <c r="D7" s="191"/>
      <c r="E7" s="191"/>
      <c r="F7" s="191"/>
      <c r="G7" s="191"/>
      <c r="H7" s="191"/>
      <c r="I7" s="191"/>
      <c r="J7" s="191"/>
      <c r="K7" s="51"/>
      <c r="L7" s="51"/>
    </row>
    <row r="8" spans="1:12" ht="15.75">
      <c r="A8" s="191" t="s">
        <v>33</v>
      </c>
      <c r="B8" s="191"/>
      <c r="C8" s="191"/>
      <c r="D8" s="191"/>
      <c r="E8" s="191"/>
      <c r="F8" s="191"/>
      <c r="G8" s="191"/>
      <c r="H8" s="191"/>
      <c r="I8" s="191"/>
      <c r="J8" s="191"/>
      <c r="K8" s="51"/>
      <c r="L8" s="51"/>
    </row>
    <row r="9" spans="1:12" ht="15.75">
      <c r="A9" s="192" t="s">
        <v>368</v>
      </c>
      <c r="B9" s="192"/>
      <c r="C9" s="192"/>
      <c r="D9" s="192"/>
      <c r="E9" s="192"/>
      <c r="F9" s="192"/>
      <c r="G9" s="192"/>
      <c r="H9" s="192"/>
      <c r="I9" s="192"/>
      <c r="J9" s="192"/>
      <c r="K9" s="51"/>
      <c r="L9" s="51"/>
    </row>
    <row r="10" spans="1:12" ht="15.75">
      <c r="A10" s="113"/>
      <c r="B10" s="113"/>
      <c r="C10" s="113"/>
      <c r="D10" s="113"/>
      <c r="E10" s="113"/>
      <c r="F10" s="113"/>
      <c r="G10" s="113"/>
      <c r="H10" s="113"/>
      <c r="I10" s="193" t="s">
        <v>395</v>
      </c>
      <c r="J10" s="193"/>
      <c r="K10" s="51"/>
      <c r="L10" s="51"/>
    </row>
    <row r="11" spans="1:12" ht="51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404</v>
      </c>
      <c r="H11" s="48" t="s">
        <v>5</v>
      </c>
      <c r="I11" s="48" t="s">
        <v>403</v>
      </c>
      <c r="J11" s="48" t="s">
        <v>5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266</v>
      </c>
      <c r="B15" s="12">
        <v>650</v>
      </c>
      <c r="C15" s="12" t="s">
        <v>54</v>
      </c>
      <c r="D15" s="38" t="s">
        <v>55</v>
      </c>
      <c r="E15" s="60" t="s">
        <v>267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356</v>
      </c>
      <c r="B16" s="12" t="s">
        <v>63</v>
      </c>
      <c r="C16" s="12" t="s">
        <v>54</v>
      </c>
      <c r="D16" s="38" t="s">
        <v>55</v>
      </c>
      <c r="E16" s="60" t="s">
        <v>357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268</v>
      </c>
      <c r="B17" s="8">
        <v>650</v>
      </c>
      <c r="C17" s="8" t="s">
        <v>54</v>
      </c>
      <c r="D17" s="8" t="s">
        <v>55</v>
      </c>
      <c r="E17" s="12" t="s">
        <v>372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373</v>
      </c>
      <c r="B18" s="8">
        <v>650</v>
      </c>
      <c r="C18" s="8" t="s">
        <v>54</v>
      </c>
      <c r="D18" s="8" t="s">
        <v>55</v>
      </c>
      <c r="E18" s="12" t="s">
        <v>269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269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269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269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269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>
      <c r="A24" s="20" t="s">
        <v>266</v>
      </c>
      <c r="B24" s="12">
        <v>650</v>
      </c>
      <c r="C24" s="12" t="s">
        <v>54</v>
      </c>
      <c r="D24" s="38" t="s">
        <v>56</v>
      </c>
      <c r="E24" s="60" t="s">
        <v>267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356</v>
      </c>
      <c r="B25" s="12" t="s">
        <v>63</v>
      </c>
      <c r="C25" s="12" t="s">
        <v>54</v>
      </c>
      <c r="D25" s="38" t="s">
        <v>56</v>
      </c>
      <c r="E25" s="60" t="s">
        <v>357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>
      <c r="A26" s="20" t="s">
        <v>270</v>
      </c>
      <c r="B26" s="12">
        <v>650</v>
      </c>
      <c r="C26" s="12" t="s">
        <v>54</v>
      </c>
      <c r="D26" s="38" t="s">
        <v>56</v>
      </c>
      <c r="E26" s="60" t="s">
        <v>374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375</v>
      </c>
      <c r="B27" s="12" t="s">
        <v>63</v>
      </c>
      <c r="C27" s="12" t="s">
        <v>54</v>
      </c>
      <c r="D27" s="38" t="s">
        <v>56</v>
      </c>
      <c r="E27" s="60" t="s">
        <v>271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271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271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271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271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271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>
      <c r="A45" s="20" t="s">
        <v>266</v>
      </c>
      <c r="B45" s="12" t="s">
        <v>63</v>
      </c>
      <c r="C45" s="12" t="s">
        <v>54</v>
      </c>
      <c r="D45" s="38" t="s">
        <v>69</v>
      </c>
      <c r="E45" s="38" t="s">
        <v>267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>
      <c r="A46" s="20" t="s">
        <v>356</v>
      </c>
      <c r="B46" s="12" t="s">
        <v>63</v>
      </c>
      <c r="C46" s="12" t="s">
        <v>54</v>
      </c>
      <c r="D46" s="38" t="s">
        <v>69</v>
      </c>
      <c r="E46" s="60" t="s">
        <v>357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>
      <c r="A47" s="6" t="s">
        <v>274</v>
      </c>
      <c r="B47" s="12" t="s">
        <v>63</v>
      </c>
      <c r="C47" s="12" t="s">
        <v>54</v>
      </c>
      <c r="D47" s="38" t="s">
        <v>69</v>
      </c>
      <c r="E47" s="38" t="s">
        <v>377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>
      <c r="A48" s="70" t="s">
        <v>376</v>
      </c>
      <c r="B48" s="12" t="s">
        <v>63</v>
      </c>
      <c r="C48" s="12" t="s">
        <v>54</v>
      </c>
      <c r="D48" s="38" t="s">
        <v>69</v>
      </c>
      <c r="E48" s="38" t="s">
        <v>275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>
      <c r="A49" s="6" t="s">
        <v>248</v>
      </c>
      <c r="B49" s="12">
        <v>650</v>
      </c>
      <c r="C49" s="12" t="s">
        <v>54</v>
      </c>
      <c r="D49" s="38">
        <v>13</v>
      </c>
      <c r="E49" s="38" t="s">
        <v>275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>
      <c r="A50" s="6" t="s">
        <v>85</v>
      </c>
      <c r="B50" s="12">
        <v>650</v>
      </c>
      <c r="C50" s="12" t="s">
        <v>54</v>
      </c>
      <c r="D50" s="38">
        <v>13</v>
      </c>
      <c r="E50" s="38" t="s">
        <v>275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>
      <c r="A51" s="6" t="s">
        <v>86</v>
      </c>
      <c r="B51" s="12">
        <v>650</v>
      </c>
      <c r="C51" s="12" t="s">
        <v>54</v>
      </c>
      <c r="D51" s="38">
        <v>13</v>
      </c>
      <c r="E51" s="38" t="s">
        <v>275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>
      <c r="A52" s="6" t="s">
        <v>38</v>
      </c>
      <c r="B52" s="12">
        <v>650</v>
      </c>
      <c r="C52" s="12" t="s">
        <v>54</v>
      </c>
      <c r="D52" s="38">
        <v>13</v>
      </c>
      <c r="E52" s="38" t="s">
        <v>275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>
      <c r="A53" s="6" t="s">
        <v>250</v>
      </c>
      <c r="B53" s="12">
        <v>650</v>
      </c>
      <c r="C53" s="12" t="s">
        <v>54</v>
      </c>
      <c r="D53" s="38">
        <v>13</v>
      </c>
      <c r="E53" s="38" t="s">
        <v>275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>
      <c r="A54" s="63" t="s">
        <v>143</v>
      </c>
      <c r="B54" s="12">
        <v>650</v>
      </c>
      <c r="C54" s="12" t="s">
        <v>54</v>
      </c>
      <c r="D54" s="38">
        <v>13</v>
      </c>
      <c r="E54" s="38" t="s">
        <v>275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>
      <c r="A55" s="6" t="s">
        <v>251</v>
      </c>
      <c r="B55" s="12">
        <v>650</v>
      </c>
      <c r="C55" s="12" t="s">
        <v>54</v>
      </c>
      <c r="D55" s="38">
        <v>13</v>
      </c>
      <c r="E55" s="38" t="s">
        <v>275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>
      <c r="A56" s="6" t="s">
        <v>358</v>
      </c>
      <c r="B56" s="12" t="s">
        <v>63</v>
      </c>
      <c r="C56" s="12" t="s">
        <v>54</v>
      </c>
      <c r="D56" s="38" t="s">
        <v>69</v>
      </c>
      <c r="E56" s="60" t="s">
        <v>359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>
      <c r="A57" s="130" t="s">
        <v>203</v>
      </c>
      <c r="B57" s="12">
        <v>650</v>
      </c>
      <c r="C57" s="12" t="s">
        <v>54</v>
      </c>
      <c r="D57" s="38">
        <v>13</v>
      </c>
      <c r="E57" s="60" t="s">
        <v>360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>
      <c r="A58" s="20" t="s">
        <v>47</v>
      </c>
      <c r="B58" s="12">
        <v>650</v>
      </c>
      <c r="C58" s="12" t="s">
        <v>54</v>
      </c>
      <c r="D58" s="38">
        <v>13</v>
      </c>
      <c r="E58" s="60" t="s">
        <v>360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>
      <c r="A59" s="6" t="s">
        <v>48</v>
      </c>
      <c r="B59" s="12">
        <v>650</v>
      </c>
      <c r="C59" s="12" t="s">
        <v>54</v>
      </c>
      <c r="D59" s="38">
        <v>13</v>
      </c>
      <c r="E59" s="60" t="s">
        <v>360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>
      <c r="A60" s="6" t="s">
        <v>353</v>
      </c>
      <c r="B60" s="12">
        <v>650</v>
      </c>
      <c r="C60" s="12" t="s">
        <v>54</v>
      </c>
      <c r="D60" s="38">
        <v>13</v>
      </c>
      <c r="E60" s="60" t="s">
        <v>360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>
      <c r="A61" s="6" t="s">
        <v>354</v>
      </c>
      <c r="B61" s="12">
        <v>650</v>
      </c>
      <c r="C61" s="12" t="s">
        <v>54</v>
      </c>
      <c r="D61" s="38">
        <v>13</v>
      </c>
      <c r="E61" s="60" t="s">
        <v>360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>
      <c r="A62" s="6" t="s">
        <v>355</v>
      </c>
      <c r="B62" s="12" t="s">
        <v>63</v>
      </c>
      <c r="C62" s="12" t="s">
        <v>54</v>
      </c>
      <c r="D62" s="38" t="s">
        <v>69</v>
      </c>
      <c r="E62" s="60" t="s">
        <v>360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360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>
      <c r="A64" s="6" t="s">
        <v>85</v>
      </c>
      <c r="B64" s="12">
        <v>650</v>
      </c>
      <c r="C64" s="12" t="s">
        <v>54</v>
      </c>
      <c r="D64" s="38">
        <v>13</v>
      </c>
      <c r="E64" s="60" t="s">
        <v>360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360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>
      <c r="A66" s="6" t="s">
        <v>86</v>
      </c>
      <c r="B66" s="12">
        <v>650</v>
      </c>
      <c r="C66" s="12" t="s">
        <v>54</v>
      </c>
      <c r="D66" s="38">
        <v>13</v>
      </c>
      <c r="E66" s="60" t="s">
        <v>360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>
      <c r="A67" s="6" t="s">
        <v>38</v>
      </c>
      <c r="B67" s="12">
        <v>650</v>
      </c>
      <c r="C67" s="12" t="s">
        <v>54</v>
      </c>
      <c r="D67" s="38">
        <v>13</v>
      </c>
      <c r="E67" s="60" t="s">
        <v>360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>
      <c r="A68" s="6" t="s">
        <v>250</v>
      </c>
      <c r="B68" s="12">
        <v>650</v>
      </c>
      <c r="C68" s="12" t="s">
        <v>54</v>
      </c>
      <c r="D68" s="38">
        <v>13</v>
      </c>
      <c r="E68" s="60" t="s">
        <v>360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360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>
      <c r="A70" s="6" t="s">
        <v>251</v>
      </c>
      <c r="B70" s="12">
        <v>650</v>
      </c>
      <c r="C70" s="12" t="s">
        <v>54</v>
      </c>
      <c r="D70" s="38">
        <v>13</v>
      </c>
      <c r="E70" s="60" t="s">
        <v>360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>
      <c r="A71" s="72" t="s">
        <v>272</v>
      </c>
      <c r="B71" s="12">
        <v>650</v>
      </c>
      <c r="C71" s="12" t="s">
        <v>54</v>
      </c>
      <c r="D71" s="38">
        <v>13</v>
      </c>
      <c r="E71" s="38" t="s">
        <v>379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>
      <c r="A72" s="70" t="s">
        <v>376</v>
      </c>
      <c r="B72" s="12" t="s">
        <v>63</v>
      </c>
      <c r="C72" s="12" t="s">
        <v>54</v>
      </c>
      <c r="D72" s="38" t="s">
        <v>69</v>
      </c>
      <c r="E72" s="38" t="s">
        <v>273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>
      <c r="A73" s="20" t="s">
        <v>47</v>
      </c>
      <c r="B73" s="12">
        <v>650</v>
      </c>
      <c r="C73" s="12" t="s">
        <v>54</v>
      </c>
      <c r="D73" s="38">
        <v>13</v>
      </c>
      <c r="E73" s="38" t="s">
        <v>273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>
      <c r="A74" s="6" t="s">
        <v>37</v>
      </c>
      <c r="B74" s="12">
        <v>650</v>
      </c>
      <c r="C74" s="12" t="s">
        <v>54</v>
      </c>
      <c r="D74" s="38">
        <v>13</v>
      </c>
      <c r="E74" s="38" t="s">
        <v>273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>
      <c r="A75" s="6" t="s">
        <v>84</v>
      </c>
      <c r="B75" s="12">
        <v>650</v>
      </c>
      <c r="C75" s="12" t="s">
        <v>54</v>
      </c>
      <c r="D75" s="38">
        <v>13</v>
      </c>
      <c r="E75" s="38" t="s">
        <v>273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>
      <c r="A76" s="6" t="s">
        <v>276</v>
      </c>
      <c r="B76" s="12">
        <v>650</v>
      </c>
      <c r="C76" s="12" t="s">
        <v>54</v>
      </c>
      <c r="D76" s="38">
        <v>13</v>
      </c>
      <c r="E76" s="38" t="s">
        <v>380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>
      <c r="A77" s="70" t="s">
        <v>376</v>
      </c>
      <c r="B77" s="12" t="s">
        <v>63</v>
      </c>
      <c r="C77" s="12" t="s">
        <v>54</v>
      </c>
      <c r="D77" s="38" t="s">
        <v>69</v>
      </c>
      <c r="E77" s="38" t="s">
        <v>277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>
      <c r="A78" s="6" t="s">
        <v>38</v>
      </c>
      <c r="B78" s="12">
        <v>650</v>
      </c>
      <c r="C78" s="12" t="s">
        <v>54</v>
      </c>
      <c r="D78" s="38">
        <v>13</v>
      </c>
      <c r="E78" s="38" t="s">
        <v>277</v>
      </c>
      <c r="F78" s="12" t="s">
        <v>278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>
      <c r="A79" s="6" t="s">
        <v>250</v>
      </c>
      <c r="B79" s="12">
        <v>650</v>
      </c>
      <c r="C79" s="12" t="s">
        <v>54</v>
      </c>
      <c r="D79" s="38">
        <v>13</v>
      </c>
      <c r="E79" s="38" t="s">
        <v>277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>
      <c r="A80" s="6" t="s">
        <v>279</v>
      </c>
      <c r="B80" s="12">
        <v>650</v>
      </c>
      <c r="C80" s="12" t="s">
        <v>54</v>
      </c>
      <c r="D80" s="38">
        <v>13</v>
      </c>
      <c r="E80" s="38" t="s">
        <v>277</v>
      </c>
      <c r="F80" s="12" t="s">
        <v>280</v>
      </c>
      <c r="G80" s="136">
        <v>25000</v>
      </c>
      <c r="H80" s="150"/>
      <c r="I80" s="136">
        <v>25000</v>
      </c>
      <c r="J80" s="150"/>
      <c r="K80" s="53"/>
      <c r="L80" s="52"/>
    </row>
    <row r="81" spans="1:1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>
      <c r="A82" s="6" t="s">
        <v>329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>
      <c r="A86" s="20" t="s">
        <v>266</v>
      </c>
      <c r="B86" s="12">
        <v>650</v>
      </c>
      <c r="C86" s="12" t="s">
        <v>55</v>
      </c>
      <c r="D86" s="38" t="s">
        <v>57</v>
      </c>
      <c r="E86" s="38" t="s">
        <v>267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>
      <c r="A87" s="20" t="s">
        <v>356</v>
      </c>
      <c r="B87" s="12" t="s">
        <v>63</v>
      </c>
      <c r="C87" s="12" t="s">
        <v>55</v>
      </c>
      <c r="D87" s="38" t="s">
        <v>57</v>
      </c>
      <c r="E87" s="60" t="s">
        <v>357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>
      <c r="A88" s="6" t="s">
        <v>281</v>
      </c>
      <c r="B88" s="12">
        <v>650</v>
      </c>
      <c r="C88" s="12" t="s">
        <v>55</v>
      </c>
      <c r="D88" s="38" t="s">
        <v>57</v>
      </c>
      <c r="E88" s="38" t="s">
        <v>382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>
      <c r="A89" s="6" t="s">
        <v>381</v>
      </c>
      <c r="B89" s="12" t="s">
        <v>63</v>
      </c>
      <c r="C89" s="12" t="s">
        <v>55</v>
      </c>
      <c r="D89" s="38" t="s">
        <v>57</v>
      </c>
      <c r="E89" s="38" t="s">
        <v>282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282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282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282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282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282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282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282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282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>
      <c r="A100" s="20" t="s">
        <v>266</v>
      </c>
      <c r="B100" s="41" t="s">
        <v>63</v>
      </c>
      <c r="C100" s="42" t="s">
        <v>57</v>
      </c>
      <c r="D100" s="22" t="s">
        <v>56</v>
      </c>
      <c r="E100" s="38" t="s">
        <v>267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>
      <c r="A101" s="20" t="s">
        <v>356</v>
      </c>
      <c r="B101" s="12" t="s">
        <v>63</v>
      </c>
      <c r="C101" s="12" t="s">
        <v>57</v>
      </c>
      <c r="D101" s="38" t="s">
        <v>56</v>
      </c>
      <c r="E101" s="60" t="s">
        <v>357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>
      <c r="A102" s="19" t="s">
        <v>283</v>
      </c>
      <c r="B102" s="12">
        <v>650</v>
      </c>
      <c r="C102" s="12" t="s">
        <v>57</v>
      </c>
      <c r="D102" s="38" t="s">
        <v>56</v>
      </c>
      <c r="E102" s="38" t="s">
        <v>384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>
      <c r="A103" s="19" t="s">
        <v>383</v>
      </c>
      <c r="B103" s="12" t="s">
        <v>63</v>
      </c>
      <c r="C103" s="12" t="s">
        <v>57</v>
      </c>
      <c r="D103" s="38" t="s">
        <v>56</v>
      </c>
      <c r="E103" s="38" t="s">
        <v>284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284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284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284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284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284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284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284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>
      <c r="A111" s="19" t="s">
        <v>285</v>
      </c>
      <c r="B111" s="12">
        <v>650</v>
      </c>
      <c r="C111" s="12" t="s">
        <v>57</v>
      </c>
      <c r="D111" s="38" t="s">
        <v>56</v>
      </c>
      <c r="E111" s="38" t="s">
        <v>286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286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286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286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361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362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>
      <c r="A128" s="72" t="s">
        <v>287</v>
      </c>
      <c r="B128" s="39" t="s">
        <v>63</v>
      </c>
      <c r="C128" s="39" t="s">
        <v>57</v>
      </c>
      <c r="D128" s="40" t="s">
        <v>70</v>
      </c>
      <c r="E128" s="60" t="s">
        <v>288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>
      <c r="A129" s="116" t="s">
        <v>289</v>
      </c>
      <c r="B129" s="39" t="s">
        <v>63</v>
      </c>
      <c r="C129" s="39" t="s">
        <v>57</v>
      </c>
      <c r="D129" s="40" t="s">
        <v>70</v>
      </c>
      <c r="E129" s="60" t="s">
        <v>290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>
      <c r="A130" s="116" t="s">
        <v>291</v>
      </c>
      <c r="B130" s="39" t="s">
        <v>63</v>
      </c>
      <c r="C130" s="39" t="s">
        <v>57</v>
      </c>
      <c r="D130" s="40" t="s">
        <v>70</v>
      </c>
      <c r="E130" s="60" t="s">
        <v>292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293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293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293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293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294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294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294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294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>
      <c r="A141" s="20" t="s">
        <v>266</v>
      </c>
      <c r="B141" s="12">
        <v>650</v>
      </c>
      <c r="C141" s="12" t="s">
        <v>56</v>
      </c>
      <c r="D141" s="38" t="s">
        <v>54</v>
      </c>
      <c r="E141" s="38" t="s">
        <v>267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>
      <c r="A142" s="20" t="s">
        <v>356</v>
      </c>
      <c r="B142" s="12" t="s">
        <v>63</v>
      </c>
      <c r="C142" s="12" t="s">
        <v>56</v>
      </c>
      <c r="D142" s="38" t="s">
        <v>54</v>
      </c>
      <c r="E142" s="60" t="s">
        <v>357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>
      <c r="A143" s="63" t="s">
        <v>295</v>
      </c>
      <c r="B143" s="12">
        <v>650</v>
      </c>
      <c r="C143" s="12" t="s">
        <v>56</v>
      </c>
      <c r="D143" s="38" t="s">
        <v>54</v>
      </c>
      <c r="E143" s="38" t="s">
        <v>387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>
      <c r="A144" s="63" t="s">
        <v>388</v>
      </c>
      <c r="B144" s="12">
        <v>650</v>
      </c>
      <c r="C144" s="12" t="s">
        <v>56</v>
      </c>
      <c r="D144" s="38" t="s">
        <v>54</v>
      </c>
      <c r="E144" s="38" t="s">
        <v>296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296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296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296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397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>
      <c r="A155" s="6" t="s">
        <v>396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389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>
      <c r="A170" s="6" t="s">
        <v>297</v>
      </c>
      <c r="B170" s="12" t="s">
        <v>63</v>
      </c>
      <c r="C170" s="12" t="s">
        <v>56</v>
      </c>
      <c r="D170" s="38" t="s">
        <v>59</v>
      </c>
      <c r="E170" s="38" t="s">
        <v>391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>
      <c r="A171" s="6" t="s">
        <v>390</v>
      </c>
      <c r="B171" s="12" t="s">
        <v>63</v>
      </c>
      <c r="C171" s="12" t="s">
        <v>56</v>
      </c>
      <c r="D171" s="38" t="s">
        <v>59</v>
      </c>
      <c r="E171" s="38" t="s">
        <v>298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298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298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298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>
      <c r="A176" s="20" t="s">
        <v>266</v>
      </c>
      <c r="B176" s="12">
        <v>650</v>
      </c>
      <c r="C176" s="12" t="s">
        <v>56</v>
      </c>
      <c r="D176" s="38">
        <v>10</v>
      </c>
      <c r="E176" s="60" t="s">
        <v>267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>
      <c r="A177" s="20" t="s">
        <v>356</v>
      </c>
      <c r="B177" s="12" t="s">
        <v>63</v>
      </c>
      <c r="C177" s="12" t="s">
        <v>54</v>
      </c>
      <c r="D177" s="38" t="s">
        <v>55</v>
      </c>
      <c r="E177" s="60" t="s">
        <v>357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>
      <c r="A178" s="6" t="s">
        <v>274</v>
      </c>
      <c r="B178" s="12" t="s">
        <v>63</v>
      </c>
      <c r="C178" s="12" t="s">
        <v>56</v>
      </c>
      <c r="D178" s="38" t="s">
        <v>228</v>
      </c>
      <c r="E178" s="60" t="s">
        <v>377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>
      <c r="A179" s="70" t="s">
        <v>376</v>
      </c>
      <c r="B179" s="12" t="s">
        <v>63</v>
      </c>
      <c r="C179" s="12" t="s">
        <v>56</v>
      </c>
      <c r="D179" s="38" t="s">
        <v>228</v>
      </c>
      <c r="E179" s="60" t="s">
        <v>275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275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275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275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>
      <c r="A183" s="115" t="s">
        <v>364</v>
      </c>
      <c r="B183" s="12" t="s">
        <v>63</v>
      </c>
      <c r="C183" s="12" t="s">
        <v>56</v>
      </c>
      <c r="D183" s="38" t="s">
        <v>228</v>
      </c>
      <c r="E183" s="60" t="s">
        <v>365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>
      <c r="A184" s="72" t="s">
        <v>299</v>
      </c>
      <c r="B184" s="12">
        <v>650</v>
      </c>
      <c r="C184" s="12" t="s">
        <v>56</v>
      </c>
      <c r="D184" s="38">
        <v>10</v>
      </c>
      <c r="E184" s="38" t="s">
        <v>300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>
      <c r="A185" s="6" t="s">
        <v>248</v>
      </c>
      <c r="B185" s="12">
        <v>650</v>
      </c>
      <c r="C185" s="12" t="s">
        <v>56</v>
      </c>
      <c r="D185" s="38">
        <v>10</v>
      </c>
      <c r="E185" s="38" t="s">
        <v>300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>
      <c r="A186" s="6" t="s">
        <v>85</v>
      </c>
      <c r="B186" s="12">
        <v>650</v>
      </c>
      <c r="C186" s="12" t="s">
        <v>56</v>
      </c>
      <c r="D186" s="38">
        <v>10</v>
      </c>
      <c r="E186" s="38" t="s">
        <v>300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>
      <c r="A187" s="6" t="s">
        <v>44</v>
      </c>
      <c r="B187" s="12">
        <v>650</v>
      </c>
      <c r="C187" s="12" t="s">
        <v>56</v>
      </c>
      <c r="D187" s="38">
        <v>10</v>
      </c>
      <c r="E187" s="38" t="s">
        <v>300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>
      <c r="A197" s="69" t="s">
        <v>301</v>
      </c>
      <c r="B197" s="59" t="s">
        <v>63</v>
      </c>
      <c r="C197" s="64" t="s">
        <v>60</v>
      </c>
      <c r="D197" s="65" t="s">
        <v>54</v>
      </c>
      <c r="E197" s="65" t="s">
        <v>302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303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303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303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303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>
      <c r="A202" s="115" t="s">
        <v>318</v>
      </c>
      <c r="B202" s="12" t="s">
        <v>63</v>
      </c>
      <c r="C202" s="12" t="s">
        <v>60</v>
      </c>
      <c r="D202" s="38" t="s">
        <v>54</v>
      </c>
      <c r="E202" s="38" t="s">
        <v>323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>
      <c r="A203" s="115" t="s">
        <v>317</v>
      </c>
      <c r="B203" s="12" t="s">
        <v>63</v>
      </c>
      <c r="C203" s="12" t="s">
        <v>60</v>
      </c>
      <c r="D203" s="38" t="s">
        <v>54</v>
      </c>
      <c r="E203" s="38" t="s">
        <v>316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316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316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316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>
      <c r="A209" s="6" t="s">
        <v>513</v>
      </c>
      <c r="B209" s="12">
        <v>650</v>
      </c>
      <c r="C209" s="12" t="s">
        <v>60</v>
      </c>
      <c r="D209" s="38" t="s">
        <v>55</v>
      </c>
      <c r="E209" s="12" t="s">
        <v>405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405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405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>
      <c r="A212" s="6" t="s">
        <v>407</v>
      </c>
      <c r="B212" s="12">
        <v>650</v>
      </c>
      <c r="C212" s="12" t="s">
        <v>60</v>
      </c>
      <c r="D212" s="38" t="s">
        <v>55</v>
      </c>
      <c r="E212" s="12" t="s">
        <v>405</v>
      </c>
      <c r="F212" s="12" t="s">
        <v>406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>
      <c r="A213" s="6" t="s">
        <v>514</v>
      </c>
      <c r="B213" s="12">
        <v>650</v>
      </c>
      <c r="C213" s="12" t="s">
        <v>60</v>
      </c>
      <c r="D213" s="38" t="s">
        <v>55</v>
      </c>
      <c r="E213" s="12" t="s">
        <v>408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408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408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>
      <c r="A216" s="6" t="s">
        <v>407</v>
      </c>
      <c r="B216" s="12">
        <v>650</v>
      </c>
      <c r="C216" s="12" t="s">
        <v>60</v>
      </c>
      <c r="D216" s="38" t="s">
        <v>55</v>
      </c>
      <c r="E216" s="12" t="s">
        <v>408</v>
      </c>
      <c r="F216" s="12" t="s">
        <v>406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320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>
      <c r="A232" s="110" t="s">
        <v>319</v>
      </c>
      <c r="B232" s="108" t="s">
        <v>63</v>
      </c>
      <c r="C232" s="12" t="s">
        <v>60</v>
      </c>
      <c r="D232" s="12" t="s">
        <v>57</v>
      </c>
      <c r="E232" s="60" t="s">
        <v>321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321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321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321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>
      <c r="A252" s="77" t="s">
        <v>304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>
      <c r="A262" s="6" t="s">
        <v>305</v>
      </c>
      <c r="B262" s="59" t="s">
        <v>63</v>
      </c>
      <c r="C262" s="59" t="s">
        <v>61</v>
      </c>
      <c r="D262" s="59" t="s">
        <v>61</v>
      </c>
      <c r="E262" s="60" t="s">
        <v>306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>
      <c r="A263" s="6" t="s">
        <v>307</v>
      </c>
      <c r="B263" s="59" t="s">
        <v>63</v>
      </c>
      <c r="C263" s="59" t="s">
        <v>61</v>
      </c>
      <c r="D263" s="59" t="s">
        <v>61</v>
      </c>
      <c r="E263" s="60" t="s">
        <v>308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308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308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308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>
      <c r="A290" s="6" t="s">
        <v>353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>
      <c r="A336" s="20" t="s">
        <v>266</v>
      </c>
      <c r="B336" s="12">
        <v>650</v>
      </c>
      <c r="C336" s="12">
        <v>12</v>
      </c>
      <c r="D336" s="38" t="s">
        <v>56</v>
      </c>
      <c r="E336" s="12" t="s">
        <v>267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>
      <c r="A337" s="6" t="s">
        <v>313</v>
      </c>
      <c r="B337" s="12">
        <v>650</v>
      </c>
      <c r="C337" s="12">
        <v>12</v>
      </c>
      <c r="D337" s="38" t="s">
        <v>56</v>
      </c>
      <c r="E337" s="12" t="s">
        <v>314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314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314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314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94" t="s">
        <v>263</v>
      </c>
      <c r="B1" s="194"/>
      <c r="C1" s="194"/>
    </row>
    <row r="2" spans="1:4">
      <c r="A2" s="188" t="s">
        <v>90</v>
      </c>
      <c r="B2" s="188"/>
      <c r="C2" s="188"/>
      <c r="D2" s="52"/>
    </row>
    <row r="3" spans="1:4">
      <c r="A3" s="188" t="s">
        <v>62</v>
      </c>
      <c r="B3" s="188"/>
      <c r="C3" s="188"/>
    </row>
    <row r="4" spans="1:4">
      <c r="A4" s="188" t="s">
        <v>1</v>
      </c>
      <c r="B4" s="188"/>
      <c r="C4" s="188"/>
    </row>
    <row r="5" spans="1:4">
      <c r="A5" s="52"/>
      <c r="B5" s="188" t="s">
        <v>515</v>
      </c>
      <c r="C5" s="188"/>
    </row>
    <row r="6" spans="1:4">
      <c r="A6" s="128"/>
      <c r="B6" s="128"/>
    </row>
    <row r="7" spans="1:4" ht="54.75" customHeight="1">
      <c r="A7" s="195" t="s">
        <v>370</v>
      </c>
      <c r="B7" s="195"/>
      <c r="C7" s="195"/>
    </row>
    <row r="8" spans="1:4" ht="17.25" customHeight="1">
      <c r="A8" s="195"/>
      <c r="B8" s="195"/>
      <c r="C8" s="195"/>
    </row>
    <row r="9" spans="1:4" ht="15.75">
      <c r="A9" s="129"/>
      <c r="B9" s="129"/>
    </row>
    <row r="10" spans="1:4" ht="48">
      <c r="A10" s="124" t="s">
        <v>103</v>
      </c>
      <c r="B10" s="125" t="s">
        <v>104</v>
      </c>
      <c r="C10" s="125" t="s">
        <v>392</v>
      </c>
    </row>
    <row r="11" spans="1:4">
      <c r="A11" s="168" t="s">
        <v>415</v>
      </c>
      <c r="B11" s="167" t="s">
        <v>414</v>
      </c>
      <c r="C11" s="169">
        <f>C12+C13</f>
        <v>0</v>
      </c>
    </row>
    <row r="12" spans="1:4" ht="27" customHeight="1">
      <c r="A12" s="122" t="s">
        <v>252</v>
      </c>
      <c r="B12" s="123" t="s">
        <v>254</v>
      </c>
      <c r="C12" s="131">
        <f>-'Пр.1 (дох 18)'!C73</f>
        <v>-59427447.899999999</v>
      </c>
    </row>
    <row r="13" spans="1:4" ht="27" customHeight="1">
      <c r="A13" s="112" t="s">
        <v>253</v>
      </c>
      <c r="B13" s="48" t="s">
        <v>255</v>
      </c>
      <c r="C13" s="132">
        <f>'Пр.11 (вед18)'!G365</f>
        <v>59427447.899999999</v>
      </c>
    </row>
    <row r="14" spans="1:4" ht="27" customHeight="1">
      <c r="A14" s="112" t="s">
        <v>65</v>
      </c>
      <c r="B14" s="80"/>
      <c r="C14" s="132">
        <f>C12+C13</f>
        <v>0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94" t="s">
        <v>264</v>
      </c>
      <c r="C1" s="194"/>
      <c r="D1" s="194"/>
    </row>
    <row r="2" spans="1:4">
      <c r="B2" s="188" t="s">
        <v>90</v>
      </c>
      <c r="C2" s="188"/>
      <c r="D2" s="188"/>
    </row>
    <row r="3" spans="1:4">
      <c r="B3" s="188" t="s">
        <v>62</v>
      </c>
      <c r="C3" s="188"/>
      <c r="D3" s="188"/>
    </row>
    <row r="4" spans="1:4">
      <c r="B4" s="188" t="s">
        <v>1</v>
      </c>
      <c r="C4" s="188"/>
      <c r="D4" s="188"/>
    </row>
    <row r="5" spans="1:4">
      <c r="A5" s="52"/>
      <c r="B5" s="188" t="s">
        <v>515</v>
      </c>
      <c r="C5" s="188"/>
      <c r="D5" s="188"/>
    </row>
    <row r="6" spans="1:4">
      <c r="A6" s="3"/>
      <c r="B6" s="3"/>
    </row>
    <row r="7" spans="1:4" ht="54.75" customHeight="1">
      <c r="A7" s="195" t="s">
        <v>330</v>
      </c>
      <c r="B7" s="195"/>
      <c r="C7" s="195"/>
    </row>
    <row r="8" spans="1:4" ht="17.25" customHeight="1">
      <c r="A8" s="195" t="s">
        <v>368</v>
      </c>
      <c r="B8" s="195"/>
      <c r="C8" s="195"/>
    </row>
    <row r="9" spans="1:4" ht="15.75">
      <c r="A9" s="5"/>
      <c r="B9" s="5"/>
      <c r="C9" s="199" t="s">
        <v>395</v>
      </c>
      <c r="D9" s="200"/>
    </row>
    <row r="10" spans="1:4" ht="48">
      <c r="A10" s="124" t="s">
        <v>103</v>
      </c>
      <c r="B10" s="125" t="s">
        <v>104</v>
      </c>
      <c r="C10" s="125" t="s">
        <v>331</v>
      </c>
      <c r="D10" s="125" t="s">
        <v>371</v>
      </c>
    </row>
    <row r="11" spans="1:4">
      <c r="A11" s="168" t="s">
        <v>415</v>
      </c>
      <c r="B11" s="167" t="s">
        <v>414</v>
      </c>
      <c r="C11" s="169">
        <f>C12+C13</f>
        <v>0</v>
      </c>
      <c r="D11" s="169">
        <f>D12+D13</f>
        <v>0</v>
      </c>
    </row>
    <row r="12" spans="1:4" ht="27" customHeight="1">
      <c r="A12" s="122" t="s">
        <v>252</v>
      </c>
      <c r="B12" s="123" t="s">
        <v>254</v>
      </c>
      <c r="C12" s="201">
        <f>-'Пр.2 (дох 19-20)'!C73</f>
        <v>-57996684.759999998</v>
      </c>
      <c r="D12" s="201">
        <f>-'Пр.2 (дох 19-20)'!D73</f>
        <v>-52854149.079999998</v>
      </c>
    </row>
    <row r="13" spans="1:4" ht="27" customHeight="1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2017-12-25T13:34:22Z</cp:lastPrinted>
  <dcterms:created xsi:type="dcterms:W3CDTF">1996-10-08T23:32:33Z</dcterms:created>
  <dcterms:modified xsi:type="dcterms:W3CDTF">2017-12-25T13:34:42Z</dcterms:modified>
</cp:coreProperties>
</file>